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24240" windowHeight="13005"/>
  </bookViews>
  <sheets>
    <sheet name="партер " sheetId="2" r:id="rId1"/>
    <sheet name="Sheet2" sheetId="3" r:id="rId2"/>
    <sheet name="Sheet1" sheetId="4" r:id="rId3"/>
  </sheets>
  <definedNames>
    <definedName name="_xlnm.Print_Area" localSheetId="0">'партер '!$A$1:$F$134</definedName>
    <definedName name="_xlnm.Print_Titles" localSheetId="0">'партер '!$1:$7</definedName>
  </definedNames>
  <calcPr calcId="124519"/>
</workbook>
</file>

<file path=xl/calcChain.xml><?xml version="1.0" encoding="utf-8"?>
<calcChain xmlns="http://schemas.openxmlformats.org/spreadsheetml/2006/main">
  <c r="F73" i="2"/>
  <c r="D57" l="1"/>
  <c r="F110" l="1"/>
  <c r="F102"/>
  <c r="F93"/>
  <c r="F122" l="1"/>
  <c r="F84" l="1"/>
  <c r="F124" s="1"/>
  <c r="F64"/>
  <c r="F69"/>
  <c r="F76" l="1"/>
  <c r="F130" s="1"/>
  <c r="F131"/>
  <c r="D25"/>
  <c r="D20"/>
  <c r="F57"/>
  <c r="A59"/>
  <c r="D51"/>
  <c r="D45"/>
  <c r="F45" s="1"/>
  <c r="D39"/>
  <c r="D33"/>
  <c r="D15"/>
  <c r="F25" l="1"/>
  <c r="F20"/>
  <c r="F33"/>
  <c r="F51"/>
  <c r="F59"/>
  <c r="F129" s="1"/>
  <c r="F39"/>
  <c r="F15"/>
  <c r="F27" l="1"/>
  <c r="F127" s="1"/>
  <c r="F53"/>
  <c r="F128" s="1"/>
  <c r="F133" l="1"/>
</calcChain>
</file>

<file path=xl/sharedStrings.xml><?xml version="1.0" encoding="utf-8"?>
<sst xmlns="http://schemas.openxmlformats.org/spreadsheetml/2006/main" count="169" uniqueCount="123">
  <si>
    <t>Бр.</t>
  </si>
  <si>
    <t>Опис радова</t>
  </si>
  <si>
    <t>Јед. мере</t>
  </si>
  <si>
    <t>Количина</t>
  </si>
  <si>
    <t>Јединична цена (дин)</t>
  </si>
  <si>
    <t>Цена (дин)</t>
  </si>
  <si>
    <t>А</t>
  </si>
  <si>
    <t>Б</t>
  </si>
  <si>
    <t>АxБ</t>
  </si>
  <si>
    <t>1.</t>
  </si>
  <si>
    <t>1.2.</t>
  </si>
  <si>
    <t>1.3.</t>
  </si>
  <si>
    <t>м²</t>
  </si>
  <si>
    <t>м³</t>
  </si>
  <si>
    <t>1.1.</t>
  </si>
  <si>
    <t>ЗЕМЉАНИ РАДОВИ</t>
  </si>
  <si>
    <t>2.2.</t>
  </si>
  <si>
    <t>ЗЕМЉАНИ РАДОВИ - укупно</t>
  </si>
  <si>
    <t>БЕТОНСКИ И АРМИРАНО БЕТОНСКИ РАДОВИ</t>
  </si>
  <si>
    <t>Обрачун по м².</t>
  </si>
  <si>
    <t>Обрачун по м³, са потребном оплатом.</t>
  </si>
  <si>
    <t>Обрачун по м³ са потребном оплатом.</t>
  </si>
  <si>
    <t>БЕТОНСКИ И АРМ. БЕТОНСКИ РАДОВИ - укупно</t>
  </si>
  <si>
    <t>АРМИРАЧКИ РАДОВИ</t>
  </si>
  <si>
    <t>Обрачун по килограму.</t>
  </si>
  <si>
    <t>кг</t>
  </si>
  <si>
    <t>АРМИРАЧКИ РАДОВИ - укупно</t>
  </si>
  <si>
    <t>РЕКАПИТУЛАЦИЈА</t>
  </si>
  <si>
    <t>Укупно динара</t>
  </si>
  <si>
    <t>РАЗНИ РАДОВИ</t>
  </si>
  <si>
    <t>4.</t>
  </si>
  <si>
    <t>4.1.</t>
  </si>
  <si>
    <t>4.2.</t>
  </si>
  <si>
    <t>5.</t>
  </si>
  <si>
    <t>5.1.</t>
  </si>
  <si>
    <t>5.2.</t>
  </si>
  <si>
    <t>ком</t>
  </si>
  <si>
    <t>Обрачун по комаду.</t>
  </si>
  <si>
    <t>ознака 2</t>
  </si>
  <si>
    <t>Ископ земље радити у свему према Геотехничком елаборату.                            - Одржавање ископа за објекте мора се изводити уз сталну заштиту од расквашавања.                                             - Током извођења радова обезбедити стални геотехнички надзор.</t>
  </si>
  <si>
    <t>Набавка материјала и бетонирање мршавог бетона МБ 15, који се лије слоју дебљине д=10 цм, испод темеља објекта.</t>
  </si>
  <si>
    <t>Обрачун по м³, са утоваром, превозом, истоваром и планирањем земље на депонији.</t>
  </si>
  <si>
    <t>Механизовани утовар и одвоз вишка ископане земље на градску депонију. Количина дата са увећањем за коефицијент товарења.</t>
  </si>
  <si>
    <t>2.3.</t>
  </si>
  <si>
    <t>електро проводљив под, пре лепљења електропроводљиве винил подлоге, на изравнату подну површину залепити бакарне траке по обиму просторије, на растојању од 30-40 цм од зида и траку извести до места предвиђеног за уземљење</t>
  </si>
  <si>
    <t>5.3.</t>
  </si>
  <si>
    <t>5.4.</t>
  </si>
  <si>
    <t>5.5.</t>
  </si>
  <si>
    <t>Обрачун по м³ са довозом земље са градилишне депоније.</t>
  </si>
  <si>
    <t>2.</t>
  </si>
  <si>
    <t>2.1.</t>
  </si>
  <si>
    <t>2.4.</t>
  </si>
  <si>
    <t>3.</t>
  </si>
  <si>
    <t xml:space="preserve">АРМИРАЧКИ РАДОВИ </t>
  </si>
  <si>
    <t>3.1.</t>
  </si>
  <si>
    <t xml:space="preserve">ПРЕДМЕР И ПРЕДРАЧУН РАДОВА УЗ ГЛАВНИ ПРОЈЕКАТ ПАРТЕРНОГ УРЕЂЕЊА </t>
  </si>
  <si>
    <t>Ископ земље за постоље цистерне. Ископ се врши од коте природног терена до коте полагања тампон слоја мршавог бетона.</t>
  </si>
  <si>
    <t>=2,08*6,2*2,42</t>
  </si>
  <si>
    <t>Обрачун по м³ са одвозом земље на градилишну депонију за касније насипање.</t>
  </si>
  <si>
    <t>=2,42*6,2</t>
  </si>
  <si>
    <t>Набавка материјала и бетонирање лежишта цистерне армираним бетоном МБ 30, у оплати. Лежиште цистерне се формира од четири армирано бетонске греде (површина пресека греде 1,05 м²), које се изводе преко темељне плоче резервоара .</t>
  </si>
  <si>
    <t>Радити у свему према према пројекту, статичком прорачуну и детаљима арматуре, са остављањем отвора и потребних анкера.</t>
  </si>
  <si>
    <t>Набавка материјала и бетонирање зидова резервоара армираним бетоном МБ 30, са остављањем потребних анкера.</t>
  </si>
  <si>
    <t>Радити у свему према графичкој документацији и статичком прорачуну.</t>
  </si>
  <si>
    <t>Набавка материјала и бетонирање темељне плоче армираним бетоном МБ 30, са остављањем потребних анкера.</t>
  </si>
  <si>
    <t>Радити у свему према статичком прорачуну и детаљима арматуре.</t>
  </si>
  <si>
    <t>Радити у свему према према  статичком прорачуну и детаљима арматуре, са остављањем отвора и потребних анкера.</t>
  </si>
  <si>
    <t>=0,25*2,42*6,2</t>
  </si>
  <si>
    <t>=0,25*1,75*(2,42*2+5,7*2)</t>
  </si>
  <si>
    <t>=0,3*0,81*2</t>
  </si>
  <si>
    <t>Набавка, транспорт, сечење, савијање и уградња арматуре РА2 и МАГ. Количине арматуре су дате на основу количине бетона, до израде детаља арматуре. Ценом обухватити и дистанцере који фиксирају удаљеност арматуре од оплате.</t>
  </si>
  <si>
    <t>=1,75*1,92*2,4-0,4*0,4*3,14*2,4-0,81*2</t>
  </si>
  <si>
    <t>=1,2*(31,21-5,24)</t>
  </si>
  <si>
    <t>Набавка материјала и бетонирање лежишта цистерне армираним бетоном МБ 30 (С25/30), у оплати. Лежиште цистерне, геометрије према графичкој документацији, се формира од две армирано бетонске греде (површина пресека греде 0,81 м²), које се изводе преко темељне плоче резервоара .</t>
  </si>
  <si>
    <t>Набавка материјала и бетонирање зидова резервоара армираним бетоном МБ 30 (С25/30), са остављањем потребних анкера.</t>
  </si>
  <si>
    <t>РАДОВИ НА ИЗРАДИ ЗАСТОРА</t>
  </si>
  <si>
    <t>Обрачун по м² изведеног застора.</t>
  </si>
  <si>
    <t>Обрачун по м² изведеног застора са подлогом.</t>
  </si>
  <si>
    <t>Спојнице фуговати према избору пројектанта.</t>
  </si>
  <si>
    <t>РАДОВИ НА ИЗРАДИ ЗАСТОРА - укупно</t>
  </si>
  <si>
    <t xml:space="preserve">РАЗНИ РАДОВИ </t>
  </si>
  <si>
    <t>РАЗНИ РАДОВИ  - укупно</t>
  </si>
  <si>
    <t>Радове изводити према упуству и спецификацији произвођача (као 'Корали'') или слично.</t>
  </si>
  <si>
    <t>Стубиће поставити на терен према диспозицији на ситуацији са сопственим темељом.</t>
  </si>
  <si>
    <t>Метал није подложан корозији, завршна површинска заштита урађена пластификацијом.</t>
  </si>
  <si>
    <t>Набавка и монтажа металних граничних стубића од ливеног силумина профилације и димензије по избору пројектанта.</t>
  </si>
  <si>
    <r>
      <t>САОБРАЋАЈНИ  ИНСТИТУТ  ЦИП</t>
    </r>
    <r>
      <rPr>
        <sz val="12"/>
        <rFont val="Arial"/>
        <family val="2"/>
      </rPr>
      <t xml:space="preserve">  д.о.о.                                                                                          Немањина 6/IV,   11000 Београд</t>
    </r>
  </si>
  <si>
    <t>Набавка материјала и бетонирање темељне плоче дп=25 цм, армираним бетоном МБ 30 (С25/30), са остављањем потребних анкера.</t>
  </si>
  <si>
    <t>Насипање пробране земље из ископа након постављања цистерне, са потребним набијањем.</t>
  </si>
  <si>
    <t>Набавка материјала, израда и уградња челичног шахта, завареног за цистерну, са поклопцем који се састоји од:</t>
  </si>
  <si>
    <t>-Шахта израђеног од челичног лима дебљине д=6 мм, кутијасте форме, димензија 110/110/90 цм.</t>
  </si>
  <si>
    <t>Две странице прате криву цистерне полупречника r=100 цм, са стрелом лука 16 цм.</t>
  </si>
  <si>
    <t>Шахт је укрућен по висини са два квадратна рама од четири угаона профила 50/50/5 мм дужине 110 цм, са унутрашње стране.</t>
  </si>
  <si>
    <t>По ободу шахта је постављен граничник, рам од четири угаона профила 50/50/5 мм, дужине 100 цм. Поклопца од челичног лима обрачунат је у Књизи 06</t>
  </si>
  <si>
    <t>Сви елементи морају бити адекватно заштићени и финално бојени у два слоја бојом у тону према избору пројектанта</t>
  </si>
  <si>
    <t>Обрачун по комаду  уграђеног и финално обрађеног шахта.</t>
  </si>
  <si>
    <t xml:space="preserve">шахт цистерне </t>
  </si>
  <si>
    <t>димензија 110/110/90 цм</t>
  </si>
  <si>
    <t xml:space="preserve">Ливени силумин није подложан корозији, завршна површинска заштита урађена пластификацијом. Све делове бојити мат сивом бојом за метал са металним опиљцима. </t>
  </si>
  <si>
    <t>Набавка и уградња подужне клупе израђене од ливеног силумина профилације и димензија према шеми, са седиштем од тврдог дрвета, у свему према типу клупе "Корали" PKDА012.</t>
  </si>
  <si>
    <t>Седиште након импрегнације финално обрадити основним и завршним лаком у боји по избору пројектанта.</t>
  </si>
  <si>
    <t>Клупу фиксирати за подлогу помоћу завртњева. Уградњу вршити у свему према спецификацији одабраног произвођача. Клупу поставити  према диспозицији на ситуацији.</t>
  </si>
  <si>
    <t>Набавка и уградња полукружне клупе израђене од ливеног силумина профилације и димензија према шеми, са седиштем од тврдог дрвета, у свему према типу клупе "Корали" PKDА014.</t>
  </si>
  <si>
    <t>Клупу фиксирати за подлогу помоћу завртњева на сопственом темељу. Уградњу вршити у свему према спецификацији одабраног произвођача. Клупу поставити  према диспозицији на ситуацији.</t>
  </si>
  <si>
    <t>подужна клупа димензија 180/40/45 цм</t>
  </si>
  <si>
    <t>ознака 3</t>
  </si>
  <si>
    <t>полукружна клупа димензија 180/40/45 цм</t>
  </si>
  <si>
    <t xml:space="preserve">Набавка и уградња парковске ђубријере типа Корали КОDS 006 и слично. </t>
  </si>
  <si>
    <t xml:space="preserve">Састоји се од носача и корпе израђених од нерђајућег челика, са уздигнутим поклопцем, у свему према детаљима произвођача. </t>
  </si>
  <si>
    <t>Начин фиксирања за подлогу је помоћу металних жабица.</t>
  </si>
  <si>
    <t>ознака 4</t>
  </si>
  <si>
    <t>дубријера димензија 60/35/90 цм</t>
  </si>
  <si>
    <t xml:space="preserve">УЗ КОМПЛЕКС ОДЕЉЕЊА ЕКОНОМСКОГ ФАКУЛТЕТА ИЗ СУБОТИЦЕ У БУЈАНОВЦУ </t>
  </si>
  <si>
    <t xml:space="preserve">Све делове бојити сивом мат бојом за метал у тону RAL 9006, са металним опиљцима. </t>
  </si>
  <si>
    <t xml:space="preserve">Ливени силумин није подложан корозији, завршна површинска заштита урађена пластификацијом. Све делове бојити мат сивом бојом за метал у тону RAL 9006, са металним опиљцима. </t>
  </si>
  <si>
    <t>Седиште након импрегнације финално обрадити основним и завршним лаком у у тону RAL 8017.</t>
  </si>
  <si>
    <t>Набавка материјала и израда застора на тротоару вибропресованим бетонским плочама са кварцним посипом димензија 10/20/8 цм. Плоче се полажу у слоју песка д=4 цм (песак је обрачунат у Пројекту саобраћајних површина  - свеска 01).</t>
  </si>
  <si>
    <t>Набавка материјала и израда застора на рампи и степеништу вибропресованим бетонским плочама са кварцним посипом, димензија 10/20/4 цм. Плоче се полажу у слоју цемнтног малтера дебљине д=4-9 цм.</t>
  </si>
  <si>
    <t>Боја плоча је у тамном и светло сивом тону, са црвеним и зеленим тракама, све према графичкој документацији.</t>
  </si>
  <si>
    <t>Боја плоча је у тамном и светло сивом тону, све према графичкој документацији..</t>
  </si>
  <si>
    <t>плоче димензија 10/20/4 цм - рампа и плато</t>
  </si>
  <si>
    <t>плоче  за облагање газишта степеника са профилисаном ивицом димензија 30/30/4 цм</t>
  </si>
  <si>
    <t xml:space="preserve">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</si>
</sst>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Yu 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22"/>
      </left>
      <right style="double">
        <color indexed="22"/>
      </right>
      <top style="double">
        <color indexed="22"/>
      </top>
      <bottom style="thin">
        <color indexed="22"/>
      </bottom>
      <diagonal/>
    </border>
    <border>
      <left style="thin">
        <color indexed="22"/>
      </left>
      <right style="double">
        <color indexed="22"/>
      </right>
      <top style="thin">
        <color indexed="22"/>
      </top>
      <bottom style="double">
        <color indexed="22"/>
      </bottom>
      <diagonal/>
    </border>
    <border>
      <left style="double">
        <color indexed="22"/>
      </left>
      <right/>
      <top style="double">
        <color indexed="22"/>
      </top>
      <bottom style="double">
        <color indexed="22"/>
      </bottom>
      <diagonal/>
    </border>
    <border>
      <left/>
      <right style="double">
        <color indexed="22"/>
      </right>
      <top style="double">
        <color indexed="22"/>
      </top>
      <bottom style="double">
        <color indexed="22"/>
      </bottom>
      <diagonal/>
    </border>
    <border>
      <left style="double">
        <color indexed="22"/>
      </left>
      <right style="thin">
        <color indexed="22"/>
      </right>
      <top style="double">
        <color indexed="22"/>
      </top>
      <bottom/>
      <diagonal/>
    </border>
    <border>
      <left style="thin">
        <color indexed="22"/>
      </left>
      <right style="thin">
        <color indexed="22"/>
      </right>
      <top style="double">
        <color indexed="22"/>
      </top>
      <bottom/>
      <diagonal/>
    </border>
    <border>
      <left style="double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double">
        <color indexed="22"/>
      </right>
      <top/>
      <bottom/>
      <diagonal/>
    </border>
    <border>
      <left style="double">
        <color indexed="22"/>
      </left>
      <right style="thin">
        <color indexed="22"/>
      </right>
      <top/>
      <bottom style="double">
        <color indexed="22"/>
      </bottom>
      <diagonal/>
    </border>
    <border>
      <left style="thin">
        <color indexed="22"/>
      </left>
      <right style="thin">
        <color indexed="22"/>
      </right>
      <top/>
      <bottom style="double">
        <color indexed="22"/>
      </bottom>
      <diagonal/>
    </border>
    <border>
      <left style="thin">
        <color indexed="22"/>
      </left>
      <right style="double">
        <color indexed="22"/>
      </right>
      <top/>
      <bottom style="double">
        <color indexed="22"/>
      </bottom>
      <diagonal/>
    </border>
    <border>
      <left/>
      <right/>
      <top style="double">
        <color indexed="22"/>
      </top>
      <bottom style="double">
        <color indexed="22"/>
      </bottom>
      <diagonal/>
    </border>
    <border>
      <left/>
      <right/>
      <top/>
      <bottom style="double">
        <color indexed="22"/>
      </bottom>
      <diagonal/>
    </border>
    <border>
      <left style="double">
        <color indexed="22"/>
      </left>
      <right/>
      <top/>
      <bottom/>
      <diagonal/>
    </border>
    <border>
      <left/>
      <right style="double">
        <color indexed="22"/>
      </right>
      <top/>
      <bottom/>
      <diagonal/>
    </border>
    <border>
      <left style="double">
        <color indexed="22"/>
      </left>
      <right/>
      <top/>
      <bottom style="double">
        <color indexed="22"/>
      </bottom>
      <diagonal/>
    </border>
    <border>
      <left/>
      <right style="double">
        <color indexed="22"/>
      </right>
      <top/>
      <bottom style="double">
        <color indexed="22"/>
      </bottom>
      <diagonal/>
    </border>
    <border>
      <left style="thin">
        <color indexed="22"/>
      </left>
      <right style="thin">
        <color indexed="22"/>
      </right>
      <top style="double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double">
        <color indexed="22"/>
      </bottom>
      <diagonal/>
    </border>
    <border>
      <left style="double">
        <color indexed="22"/>
      </left>
      <right/>
      <top style="double">
        <color indexed="22"/>
      </top>
      <bottom/>
      <diagonal/>
    </border>
    <border>
      <left/>
      <right/>
      <top style="double">
        <color indexed="22"/>
      </top>
      <bottom/>
      <diagonal/>
    </border>
    <border>
      <left/>
      <right style="double">
        <color indexed="22"/>
      </right>
      <top style="double">
        <color indexed="22"/>
      </top>
      <bottom/>
      <diagonal/>
    </border>
    <border>
      <left style="thin">
        <color indexed="22"/>
      </left>
      <right/>
      <top style="double">
        <color indexed="22"/>
      </top>
      <bottom style="double">
        <color indexed="22"/>
      </bottom>
      <diagonal/>
    </border>
    <border>
      <left/>
      <right style="thin">
        <color indexed="22"/>
      </right>
      <top style="double">
        <color indexed="22"/>
      </top>
      <bottom style="double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22"/>
      </left>
      <right/>
      <top/>
      <bottom style="double">
        <color indexed="22"/>
      </bottom>
      <diagonal/>
    </border>
    <border>
      <left/>
      <right style="thin">
        <color indexed="22"/>
      </right>
      <top/>
      <bottom style="double">
        <color indexed="22"/>
      </bottom>
      <diagonal/>
    </border>
    <border>
      <left style="thin">
        <color indexed="22"/>
      </left>
      <right/>
      <top/>
      <bottom/>
      <diagonal/>
    </border>
    <border>
      <left style="double">
        <color indexed="22"/>
      </left>
      <right style="thin">
        <color indexed="22"/>
      </right>
      <top style="double">
        <color indexed="22"/>
      </top>
      <bottom style="double">
        <color indexed="22"/>
      </bottom>
      <diagonal/>
    </border>
    <border>
      <left style="thin">
        <color indexed="22"/>
      </left>
      <right style="thin">
        <color indexed="22"/>
      </right>
      <top style="double">
        <color indexed="22"/>
      </top>
      <bottom style="double">
        <color indexed="22"/>
      </bottom>
      <diagonal/>
    </border>
    <border>
      <left style="thin">
        <color indexed="22"/>
      </left>
      <right style="double">
        <color indexed="22"/>
      </right>
      <top style="double">
        <color indexed="22"/>
      </top>
      <bottom style="double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double">
        <color indexed="22"/>
      </bottom>
      <diagonal/>
    </border>
  </borders>
  <cellStyleXfs count="4">
    <xf numFmtId="0" fontId="0" fillId="0" borderId="0"/>
    <xf numFmtId="0" fontId="4" fillId="0" borderId="0"/>
    <xf numFmtId="0" fontId="5" fillId="0" borderId="0" applyFont="0" applyFill="0" applyBorder="0" applyAlignment="0" applyProtection="0"/>
    <xf numFmtId="0" fontId="6" fillId="0" borderId="0"/>
  </cellStyleXfs>
  <cellXfs count="132">
    <xf numFmtId="0" fontId="0" fillId="0" borderId="0" xfId="0"/>
    <xf numFmtId="0" fontId="1" fillId="0" borderId="8" xfId="0" applyFont="1" applyFill="1" applyBorder="1" applyAlignment="1"/>
    <xf numFmtId="0" fontId="1" fillId="0" borderId="8" xfId="0" applyFont="1" applyFill="1" applyBorder="1" applyAlignment="1">
      <alignment horizontal="center"/>
    </xf>
    <xf numFmtId="4" fontId="1" fillId="0" borderId="8" xfId="0" applyNumberFormat="1" applyFont="1" applyFill="1" applyBorder="1"/>
    <xf numFmtId="4" fontId="1" fillId="0" borderId="9" xfId="0" applyNumberFormat="1" applyFont="1" applyFill="1" applyBorder="1"/>
    <xf numFmtId="0" fontId="1" fillId="0" borderId="8" xfId="0" quotePrefix="1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/>
    <xf numFmtId="4" fontId="1" fillId="0" borderId="0" xfId="0" applyNumberFormat="1" applyFont="1" applyFill="1" applyBorder="1"/>
    <xf numFmtId="4" fontId="1" fillId="0" borderId="9" xfId="0" applyNumberFormat="1" applyFont="1" applyFill="1" applyBorder="1" applyAlignment="1"/>
    <xf numFmtId="0" fontId="1" fillId="0" borderId="14" xfId="0" applyFont="1" applyFill="1" applyBorder="1" applyAlignment="1"/>
    <xf numFmtId="4" fontId="1" fillId="0" borderId="16" xfId="0" applyNumberFormat="1" applyFont="1" applyFill="1" applyBorder="1"/>
    <xf numFmtId="4" fontId="1" fillId="0" borderId="14" xfId="0" applyNumberFormat="1" applyFont="1" applyFill="1" applyBorder="1"/>
    <xf numFmtId="4" fontId="1" fillId="0" borderId="18" xfId="0" applyNumberFormat="1" applyFont="1" applyFill="1" applyBorder="1"/>
    <xf numFmtId="4" fontId="1" fillId="0" borderId="19" xfId="0" applyNumberFormat="1" applyFont="1" applyFill="1" applyBorder="1" applyAlignment="1">
      <alignment horizontal="center" vertical="center" wrapText="1"/>
    </xf>
    <xf numFmtId="4" fontId="1" fillId="0" borderId="20" xfId="0" applyNumberFormat="1" applyFont="1" applyFill="1" applyBorder="1" applyAlignment="1">
      <alignment horizontal="center"/>
    </xf>
    <xf numFmtId="4" fontId="1" fillId="0" borderId="8" xfId="0" applyNumberFormat="1" applyFont="1" applyFill="1" applyBorder="1" applyAlignment="1">
      <alignment wrapText="1"/>
    </xf>
    <xf numFmtId="0" fontId="1" fillId="0" borderId="7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wrapText="1"/>
    </xf>
    <xf numFmtId="0" fontId="1" fillId="0" borderId="8" xfId="0" quotePrefix="1" applyFont="1" applyFill="1" applyBorder="1" applyAlignment="1">
      <alignment wrapText="1"/>
    </xf>
    <xf numFmtId="4" fontId="1" fillId="0" borderId="8" xfId="0" applyNumberFormat="1" applyFont="1" applyFill="1" applyBorder="1" applyAlignment="1">
      <alignment vertical="top" wrapText="1"/>
    </xf>
    <xf numFmtId="0" fontId="3" fillId="0" borderId="0" xfId="0" applyFont="1" applyFill="1"/>
    <xf numFmtId="0" fontId="3" fillId="0" borderId="0" xfId="0" quotePrefix="1" applyFont="1" applyFill="1"/>
    <xf numFmtId="0" fontId="1" fillId="0" borderId="8" xfId="0" applyFont="1" applyFill="1" applyBorder="1"/>
    <xf numFmtId="4" fontId="2" fillId="0" borderId="4" xfId="0" applyNumberFormat="1" applyFont="1" applyFill="1" applyBorder="1" applyAlignment="1"/>
    <xf numFmtId="2" fontId="1" fillId="0" borderId="0" xfId="0" applyNumberFormat="1" applyFont="1" applyFill="1" applyAlignment="1">
      <alignment horizontal="left"/>
    </xf>
    <xf numFmtId="2" fontId="1" fillId="0" borderId="0" xfId="0" applyNumberFormat="1" applyFont="1" applyFill="1" applyAlignment="1">
      <alignment vertical="top" wrapText="1"/>
    </xf>
    <xf numFmtId="4" fontId="2" fillId="0" borderId="24" xfId="0" applyNumberFormat="1" applyFont="1" applyFill="1" applyBorder="1" applyAlignment="1">
      <alignment horizontal="left"/>
    </xf>
    <xf numFmtId="4" fontId="2" fillId="0" borderId="13" xfId="0" applyNumberFormat="1" applyFont="1" applyFill="1" applyBorder="1" applyAlignment="1">
      <alignment horizontal="left"/>
    </xf>
    <xf numFmtId="4" fontId="2" fillId="0" borderId="25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4" fontId="1" fillId="0" borderId="11" xfId="0" applyNumberFormat="1" applyFont="1" applyFill="1" applyBorder="1" applyAlignment="1"/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top" wrapText="1"/>
    </xf>
    <xf numFmtId="4" fontId="1" fillId="0" borderId="9" xfId="0" applyNumberFormat="1" applyFont="1" applyFill="1" applyBorder="1" applyAlignment="1">
      <alignment wrapText="1"/>
    </xf>
    <xf numFmtId="0" fontId="2" fillId="0" borderId="13" xfId="0" applyNumberFormat="1" applyFont="1" applyFill="1" applyBorder="1" applyAlignment="1"/>
    <xf numFmtId="0" fontId="2" fillId="0" borderId="14" xfId="0" applyFont="1" applyFill="1" applyBorder="1" applyAlignment="1">
      <alignment vertical="center"/>
    </xf>
    <xf numFmtId="4" fontId="1" fillId="0" borderId="14" xfId="0" applyNumberFormat="1" applyFont="1" applyFill="1" applyBorder="1" applyAlignment="1">
      <alignment horizontal="center"/>
    </xf>
    <xf numFmtId="4" fontId="1" fillId="0" borderId="8" xfId="0" applyNumberFormat="1" applyFont="1" applyFill="1" applyBorder="1" applyAlignment="1">
      <alignment horizontal="right" wrapText="1"/>
    </xf>
    <xf numFmtId="2" fontId="1" fillId="0" borderId="8" xfId="0" quotePrefix="1" applyNumberFormat="1" applyFont="1" applyFill="1" applyBorder="1" applyAlignment="1"/>
    <xf numFmtId="0" fontId="1" fillId="0" borderId="11" xfId="0" applyFont="1" applyFill="1" applyBorder="1" applyAlignment="1">
      <alignment horizontal="center"/>
    </xf>
    <xf numFmtId="4" fontId="1" fillId="0" borderId="11" xfId="0" applyNumberFormat="1" applyFont="1" applyFill="1" applyBorder="1"/>
    <xf numFmtId="4" fontId="1" fillId="0" borderId="12" xfId="0" applyNumberFormat="1" applyFont="1" applyFill="1" applyBorder="1"/>
    <xf numFmtId="0" fontId="1" fillId="0" borderId="27" xfId="0" applyNumberFormat="1" applyFont="1" applyFill="1" applyBorder="1"/>
    <xf numFmtId="0" fontId="1" fillId="0" borderId="8" xfId="0" applyFont="1" applyFill="1" applyBorder="1" applyAlignment="1">
      <alignment vertical="center" wrapText="1"/>
    </xf>
    <xf numFmtId="0" fontId="1" fillId="0" borderId="8" xfId="0" applyNumberFormat="1" applyFont="1" applyFill="1" applyBorder="1" applyAlignment="1">
      <alignment horizontal="center" wrapText="1"/>
    </xf>
    <xf numFmtId="0" fontId="1" fillId="0" borderId="11" xfId="0" applyNumberFormat="1" applyFont="1" applyFill="1" applyBorder="1" applyAlignment="1">
      <alignment horizontal="center" wrapText="1"/>
    </xf>
    <xf numFmtId="4" fontId="1" fillId="0" borderId="11" xfId="0" quotePrefix="1" applyNumberFormat="1" applyFont="1" applyFill="1" applyBorder="1" applyAlignment="1">
      <alignment wrapText="1"/>
    </xf>
    <xf numFmtId="0" fontId="2" fillId="0" borderId="24" xfId="0" applyNumberFormat="1" applyFont="1" applyFill="1" applyBorder="1" applyAlignment="1"/>
    <xf numFmtId="0" fontId="2" fillId="0" borderId="25" xfId="0" applyNumberFormat="1" applyFont="1" applyFill="1" applyBorder="1" applyAlignment="1"/>
    <xf numFmtId="4" fontId="2" fillId="0" borderId="33" xfId="0" applyNumberFormat="1" applyFont="1" applyFill="1" applyBorder="1" applyAlignment="1"/>
    <xf numFmtId="2" fontId="1" fillId="0" borderId="0" xfId="0" applyNumberFormat="1" applyFont="1" applyFill="1" applyBorder="1" applyAlignment="1">
      <alignment vertical="top" wrapText="1"/>
    </xf>
    <xf numFmtId="0" fontId="2" fillId="0" borderId="14" xfId="0" applyNumberFormat="1" applyFont="1" applyFill="1" applyBorder="1" applyAlignment="1"/>
    <xf numFmtId="0" fontId="2" fillId="0" borderId="18" xfId="0" applyNumberFormat="1" applyFont="1" applyFill="1" applyBorder="1" applyAlignment="1"/>
    <xf numFmtId="0" fontId="2" fillId="0" borderId="28" xfId="0" applyNumberFormat="1" applyFont="1" applyFill="1" applyBorder="1" applyAlignment="1"/>
    <xf numFmtId="0" fontId="2" fillId="0" borderId="29" xfId="0" applyNumberFormat="1" applyFont="1" applyFill="1" applyBorder="1" applyAlignment="1"/>
    <xf numFmtId="0" fontId="7" fillId="0" borderId="7" xfId="0" applyFont="1" applyFill="1" applyBorder="1" applyAlignment="1">
      <alignment horizontal="center" vertical="top" wrapText="1"/>
    </xf>
    <xf numFmtId="4" fontId="1" fillId="0" borderId="16" xfId="0" applyNumberFormat="1" applyFont="1" applyFill="1" applyBorder="1" applyAlignment="1">
      <alignment wrapText="1"/>
    </xf>
    <xf numFmtId="3" fontId="1" fillId="0" borderId="8" xfId="0" applyNumberFormat="1" applyFont="1" applyFill="1" applyBorder="1"/>
    <xf numFmtId="2" fontId="1" fillId="0" borderId="0" xfId="0" applyNumberFormat="1" applyFont="1" applyFill="1" applyBorder="1" applyAlignment="1">
      <alignment horizontal="left"/>
    </xf>
    <xf numFmtId="0" fontId="1" fillId="0" borderId="14" xfId="0" applyFont="1" applyFill="1" applyBorder="1" applyAlignment="1">
      <alignment vertical="top" wrapText="1"/>
    </xf>
    <xf numFmtId="2" fontId="1" fillId="0" borderId="14" xfId="0" applyNumberFormat="1" applyFont="1" applyFill="1" applyBorder="1" applyAlignment="1">
      <alignment vertical="top" wrapText="1"/>
    </xf>
    <xf numFmtId="2" fontId="1" fillId="0" borderId="14" xfId="0" applyNumberFormat="1" applyFont="1" applyFill="1" applyBorder="1" applyAlignment="1">
      <alignment horizontal="left"/>
    </xf>
    <xf numFmtId="4" fontId="1" fillId="0" borderId="26" xfId="0" applyNumberFormat="1" applyFont="1" applyFill="1" applyBorder="1" applyAlignment="1">
      <alignment vertical="top" wrapText="1"/>
    </xf>
    <xf numFmtId="0" fontId="1" fillId="0" borderId="8" xfId="0" quotePrefix="1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top" wrapText="1"/>
    </xf>
    <xf numFmtId="0" fontId="10" fillId="0" borderId="9" xfId="0" applyFont="1" applyFill="1" applyBorder="1" applyAlignment="1">
      <alignment vertical="top" wrapText="1"/>
    </xf>
    <xf numFmtId="4" fontId="1" fillId="0" borderId="0" xfId="0" applyNumberFormat="1" applyFont="1" applyFill="1" applyAlignment="1">
      <alignment vertical="top" wrapText="1"/>
    </xf>
    <xf numFmtId="0" fontId="10" fillId="0" borderId="11" xfId="0" applyFont="1" applyFill="1" applyBorder="1" applyAlignment="1">
      <alignment vertical="top" wrapText="1"/>
    </xf>
    <xf numFmtId="0" fontId="10" fillId="0" borderId="12" xfId="0" applyFont="1" applyFill="1" applyBorder="1" applyAlignment="1">
      <alignment vertical="top" wrapText="1"/>
    </xf>
    <xf numFmtId="0" fontId="1" fillId="0" borderId="11" xfId="0" applyFont="1" applyFill="1" applyBorder="1" applyAlignment="1"/>
    <xf numFmtId="0" fontId="1" fillId="0" borderId="11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top" wrapText="1"/>
    </xf>
    <xf numFmtId="0" fontId="2" fillId="0" borderId="31" xfId="0" applyFont="1" applyFill="1" applyBorder="1" applyAlignment="1">
      <alignment horizontal="center" vertical="top" wrapText="1"/>
    </xf>
    <xf numFmtId="49" fontId="2" fillId="0" borderId="31" xfId="0" applyNumberFormat="1" applyFont="1" applyFill="1" applyBorder="1" applyAlignment="1">
      <alignment horizontal="center" vertical="top"/>
    </xf>
    <xf numFmtId="49" fontId="2" fillId="0" borderId="17" xfId="0" applyNumberFormat="1" applyFont="1" applyFill="1" applyBorder="1" applyAlignment="1">
      <alignment horizontal="center" vertical="top"/>
    </xf>
    <xf numFmtId="49" fontId="2" fillId="0" borderId="10" xfId="0" applyNumberFormat="1" applyFont="1" applyFill="1" applyBorder="1" applyAlignment="1">
      <alignment horizontal="center" vertical="top"/>
    </xf>
    <xf numFmtId="2" fontId="2" fillId="0" borderId="3" xfId="0" applyNumberFormat="1" applyFont="1" applyFill="1" applyBorder="1" applyAlignment="1">
      <alignment horizontal="center" vertical="top"/>
    </xf>
    <xf numFmtId="0" fontId="2" fillId="0" borderId="24" xfId="0" applyNumberFormat="1" applyFont="1" applyFill="1" applyBorder="1" applyAlignment="1">
      <alignment wrapText="1"/>
    </xf>
    <xf numFmtId="0" fontId="2" fillId="0" borderId="14" xfId="0" applyNumberFormat="1" applyFont="1" applyFill="1" applyBorder="1" applyAlignment="1">
      <alignment wrapText="1"/>
    </xf>
    <xf numFmtId="49" fontId="2" fillId="0" borderId="10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right" vertical="center"/>
    </xf>
    <xf numFmtId="0" fontId="1" fillId="0" borderId="15" xfId="0" applyFont="1" applyFill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top"/>
    </xf>
    <xf numFmtId="0" fontId="1" fillId="0" borderId="26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top"/>
    </xf>
    <xf numFmtId="4" fontId="1" fillId="0" borderId="34" xfId="0" applyNumberFormat="1" applyFont="1" applyFill="1" applyBorder="1" applyAlignment="1">
      <alignment horizontal="left" vertical="center"/>
    </xf>
    <xf numFmtId="0" fontId="1" fillId="0" borderId="34" xfId="0" applyFont="1" applyFill="1" applyBorder="1"/>
    <xf numFmtId="0" fontId="1" fillId="0" borderId="34" xfId="0" applyFont="1" applyFill="1" applyBorder="1" applyAlignment="1">
      <alignment horizontal="left" vertical="top"/>
    </xf>
    <xf numFmtId="0" fontId="1" fillId="0" borderId="27" xfId="0" applyFont="1" applyFill="1" applyBorder="1" applyAlignment="1">
      <alignment horizontal="left" vertical="top" wrapText="1"/>
    </xf>
    <xf numFmtId="4" fontId="1" fillId="0" borderId="27" xfId="0" applyNumberFormat="1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wrapText="1"/>
    </xf>
    <xf numFmtId="0" fontId="1" fillId="0" borderId="35" xfId="0" applyFont="1" applyFill="1" applyBorder="1" applyAlignment="1">
      <alignment wrapText="1"/>
    </xf>
    <xf numFmtId="0" fontId="1" fillId="0" borderId="29" xfId="0" applyFont="1" applyFill="1" applyBorder="1" applyAlignment="1">
      <alignment horizontal="center"/>
    </xf>
    <xf numFmtId="3" fontId="1" fillId="0" borderId="11" xfId="0" applyNumberFormat="1" applyFont="1" applyFill="1" applyBorder="1"/>
    <xf numFmtId="0" fontId="10" fillId="0" borderId="0" xfId="0" applyFont="1" applyFill="1" applyAlignment="1">
      <alignment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vertical="top" wrapText="1"/>
    </xf>
    <xf numFmtId="0" fontId="9" fillId="0" borderId="27" xfId="0" applyFont="1" applyBorder="1"/>
    <xf numFmtId="0" fontId="10" fillId="0" borderId="7" xfId="0" applyFont="1" applyFill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/>
    </xf>
    <xf numFmtId="3" fontId="1" fillId="0" borderId="8" xfId="0" applyNumberFormat="1" applyFont="1" applyFill="1" applyBorder="1" applyAlignment="1"/>
    <xf numFmtId="0" fontId="10" fillId="0" borderId="15" xfId="0" applyFont="1" applyFill="1" applyBorder="1" applyAlignment="1">
      <alignment vertical="top" wrapText="1"/>
    </xf>
    <xf numFmtId="0" fontId="10" fillId="0" borderId="30" xfId="0" quotePrefix="1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quotePrefix="1" applyFont="1" applyFill="1" applyBorder="1" applyAlignment="1">
      <alignment wrapText="1"/>
    </xf>
    <xf numFmtId="4" fontId="10" fillId="0" borderId="8" xfId="0" applyNumberFormat="1" applyFont="1" applyFill="1" applyBorder="1" applyAlignment="1">
      <alignment wrapText="1"/>
    </xf>
    <xf numFmtId="0" fontId="10" fillId="0" borderId="8" xfId="0" applyFont="1" applyFill="1" applyBorder="1" applyAlignment="1">
      <alignment horizontal="center" wrapText="1"/>
    </xf>
    <xf numFmtId="0" fontId="10" fillId="0" borderId="8" xfId="0" quotePrefix="1" applyFont="1" applyFill="1" applyBorder="1" applyAlignment="1">
      <alignment wrapText="1"/>
    </xf>
    <xf numFmtId="0" fontId="2" fillId="0" borderId="32" xfId="0" applyNumberFormat="1" applyFont="1" applyFill="1" applyBorder="1" applyAlignment="1">
      <alignment horizontal="left" vertical="center" wrapText="1"/>
    </xf>
    <xf numFmtId="0" fontId="2" fillId="0" borderId="33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top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1" fillId="0" borderId="21" xfId="0" applyNumberFormat="1" applyFont="1" applyFill="1" applyBorder="1" applyAlignment="1">
      <alignment horizontal="center"/>
    </xf>
    <xf numFmtId="4" fontId="1" fillId="0" borderId="22" xfId="0" applyNumberFormat="1" applyFont="1" applyFill="1" applyBorder="1" applyAlignment="1">
      <alignment horizontal="center"/>
    </xf>
    <xf numFmtId="4" fontId="1" fillId="0" borderId="23" xfId="0" applyNumberFormat="1" applyFont="1" applyFill="1" applyBorder="1" applyAlignment="1">
      <alignment horizontal="center"/>
    </xf>
  </cellXfs>
  <cellStyles count="4">
    <cellStyle name="Currency 2" xfId="2"/>
    <cellStyle name="Normal" xfId="0" builtinId="0"/>
    <cellStyle name="Normal 2" xfId="3"/>
    <cellStyle name="Normal 7" xfId="1"/>
  </cellStyles>
  <dxfs count="0"/>
  <tableStyles count="0" defaultTableStyle="TableStyleMedium9" defaultPivotStyle="PivotStyleLight16"/>
  <colors>
    <mruColors>
      <color rgb="FF02056E"/>
      <color rgb="FF7030A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51955</xdr:rowOff>
    </xdr:from>
    <xdr:to>
      <xdr:col>0</xdr:col>
      <xdr:colOff>580159</xdr:colOff>
      <xdr:row>2</xdr:row>
      <xdr:rowOff>138544</xdr:rowOff>
    </xdr:to>
    <xdr:pic>
      <xdr:nvPicPr>
        <xdr:cNvPr id="2" name="Picture 2" descr="CIP - Novi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51955"/>
          <a:ext cx="561109" cy="467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504825</xdr:colOff>
      <xdr:row>2</xdr:row>
      <xdr:rowOff>133350</xdr:rowOff>
    </xdr:to>
    <xdr:pic>
      <xdr:nvPicPr>
        <xdr:cNvPr id="3" name="Picture 28" descr="CIP - Novi 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457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M134"/>
  <sheetViews>
    <sheetView tabSelected="1" view="pageBreakPreview" zoomScale="112" zoomScaleNormal="110" zoomScaleSheetLayoutView="112" workbookViewId="0">
      <selection activeCell="B143" sqref="B143"/>
    </sheetView>
  </sheetViews>
  <sheetFormatPr defaultRowHeight="14.25"/>
  <cols>
    <col min="1" max="1" width="7.5703125" style="98" customWidth="1"/>
    <col min="2" max="2" width="33.140625" style="98" customWidth="1"/>
    <col min="3" max="3" width="5.7109375" style="98" customWidth="1"/>
    <col min="4" max="4" width="11.28515625" style="98" customWidth="1"/>
    <col min="5" max="5" width="11" style="98" customWidth="1"/>
    <col min="6" max="6" width="19.7109375" style="98" customWidth="1"/>
    <col min="7" max="7" width="23.5703125" style="98" customWidth="1"/>
    <col min="8" max="8" width="18.85546875" style="98" customWidth="1"/>
    <col min="9" max="9" width="20.42578125" style="98" customWidth="1"/>
    <col min="10" max="10" width="28" style="98" customWidth="1"/>
    <col min="11" max="11" width="32.28515625" style="98" customWidth="1"/>
    <col min="12" max="16384" width="9.140625" style="98"/>
  </cols>
  <sheetData>
    <row r="1" spans="1:8" s="7" customFormat="1" ht="12.75" customHeight="1" thickTop="1">
      <c r="A1" s="120"/>
      <c r="B1" s="123" t="s">
        <v>86</v>
      </c>
      <c r="C1" s="123"/>
      <c r="D1" s="123"/>
      <c r="E1" s="123"/>
      <c r="F1" s="124"/>
    </row>
    <row r="2" spans="1:8" s="7" customFormat="1" ht="12.75">
      <c r="A2" s="121"/>
      <c r="B2" s="125"/>
      <c r="C2" s="125"/>
      <c r="D2" s="125"/>
      <c r="E2" s="125"/>
      <c r="F2" s="126"/>
    </row>
    <row r="3" spans="1:8" s="7" customFormat="1" ht="13.5" thickBot="1">
      <c r="A3" s="122"/>
      <c r="B3" s="127"/>
      <c r="C3" s="127"/>
      <c r="D3" s="127"/>
      <c r="E3" s="127"/>
      <c r="F3" s="128"/>
      <c r="H3" s="21"/>
    </row>
    <row r="4" spans="1:8" s="7" customFormat="1" ht="15.75" customHeight="1" thickTop="1" thickBot="1">
      <c r="A4" s="129" t="s">
        <v>55</v>
      </c>
      <c r="B4" s="130"/>
      <c r="C4" s="130"/>
      <c r="D4" s="130"/>
      <c r="E4" s="130"/>
      <c r="F4" s="131"/>
      <c r="H4" s="22"/>
    </row>
    <row r="5" spans="1:8" s="7" customFormat="1" ht="15.75" customHeight="1" thickTop="1" thickBot="1">
      <c r="A5" s="129" t="s">
        <v>112</v>
      </c>
      <c r="B5" s="130"/>
      <c r="C5" s="130"/>
      <c r="D5" s="130"/>
      <c r="E5" s="130"/>
      <c r="F5" s="131"/>
      <c r="H5" s="22"/>
    </row>
    <row r="6" spans="1:8" s="7" customFormat="1" ht="26.25" customHeight="1" thickTop="1">
      <c r="A6" s="114" t="s">
        <v>0</v>
      </c>
      <c r="B6" s="116" t="s">
        <v>1</v>
      </c>
      <c r="C6" s="118" t="s">
        <v>2</v>
      </c>
      <c r="D6" s="14" t="s">
        <v>3</v>
      </c>
      <c r="E6" s="14" t="s">
        <v>4</v>
      </c>
      <c r="F6" s="33" t="s">
        <v>5</v>
      </c>
      <c r="H6" s="21"/>
    </row>
    <row r="7" spans="1:8" s="7" customFormat="1" ht="13.5" thickBot="1">
      <c r="A7" s="115"/>
      <c r="B7" s="117"/>
      <c r="C7" s="119"/>
      <c r="D7" s="15" t="s">
        <v>6</v>
      </c>
      <c r="E7" s="15" t="s">
        <v>7</v>
      </c>
      <c r="F7" s="34" t="s">
        <v>8</v>
      </c>
    </row>
    <row r="8" spans="1:8" ht="16.5" thickTop="1" thickBot="1">
      <c r="A8" s="76" t="s">
        <v>9</v>
      </c>
      <c r="B8" s="112" t="s">
        <v>15</v>
      </c>
      <c r="C8" s="112"/>
      <c r="D8" s="112"/>
      <c r="E8" s="112"/>
      <c r="F8" s="113"/>
    </row>
    <row r="9" spans="1:8" ht="15" thickTop="1">
      <c r="A9" s="74"/>
      <c r="B9" s="67"/>
      <c r="C9" s="67"/>
      <c r="D9" s="67"/>
      <c r="E9" s="67"/>
      <c r="F9" s="68"/>
    </row>
    <row r="10" spans="1:8" ht="102">
      <c r="A10" s="17"/>
      <c r="B10" s="16" t="s">
        <v>39</v>
      </c>
      <c r="C10" s="2"/>
      <c r="D10" s="3"/>
      <c r="E10" s="3"/>
      <c r="F10" s="4"/>
    </row>
    <row r="11" spans="1:8" s="7" customFormat="1" ht="12.75">
      <c r="A11" s="17"/>
      <c r="B11" s="18"/>
      <c r="C11" s="2"/>
      <c r="D11" s="3"/>
      <c r="E11" s="3"/>
      <c r="F11" s="4"/>
    </row>
    <row r="12" spans="1:8" ht="51">
      <c r="A12" s="17" t="s">
        <v>14</v>
      </c>
      <c r="B12" s="16" t="s">
        <v>56</v>
      </c>
      <c r="C12" s="2"/>
      <c r="D12" s="3"/>
      <c r="E12" s="3"/>
      <c r="F12" s="4"/>
    </row>
    <row r="13" spans="1:8" ht="38.25">
      <c r="A13" s="17"/>
      <c r="B13" s="16" t="s">
        <v>58</v>
      </c>
      <c r="C13" s="2"/>
      <c r="D13" s="3"/>
      <c r="E13" s="3"/>
      <c r="F13" s="4"/>
    </row>
    <row r="14" spans="1:8" s="7" customFormat="1" ht="12.75">
      <c r="A14" s="17"/>
      <c r="B14" s="18"/>
      <c r="C14" s="2"/>
      <c r="D14" s="3"/>
      <c r="E14" s="3"/>
      <c r="F14" s="4"/>
    </row>
    <row r="15" spans="1:8">
      <c r="A15" s="17"/>
      <c r="B15" s="19" t="s">
        <v>57</v>
      </c>
      <c r="C15" s="2" t="s">
        <v>13</v>
      </c>
      <c r="D15" s="41">
        <f>2.08*6.2*2.42</f>
        <v>31.208320000000001</v>
      </c>
      <c r="E15" s="3">
        <v>0</v>
      </c>
      <c r="F15" s="4">
        <f>+D15*E15</f>
        <v>0</v>
      </c>
    </row>
    <row r="16" spans="1:8" s="7" customFormat="1" ht="12.75">
      <c r="A16" s="17"/>
      <c r="B16" s="18"/>
      <c r="C16" s="2"/>
      <c r="D16" s="3"/>
      <c r="E16" s="3"/>
      <c r="F16" s="4"/>
    </row>
    <row r="17" spans="1:13" s="7" customFormat="1" ht="38.25">
      <c r="A17" s="17" t="s">
        <v>10</v>
      </c>
      <c r="B17" s="18" t="s">
        <v>88</v>
      </c>
      <c r="C17" s="2"/>
      <c r="D17" s="3"/>
      <c r="E17" s="3"/>
      <c r="F17" s="4"/>
    </row>
    <row r="18" spans="1:13" s="7" customFormat="1" ht="25.5">
      <c r="A18" s="17"/>
      <c r="B18" s="18" t="s">
        <v>48</v>
      </c>
      <c r="C18" s="2"/>
      <c r="D18" s="3"/>
      <c r="E18" s="3"/>
      <c r="F18" s="4"/>
    </row>
    <row r="19" spans="1:13" s="7" customFormat="1" ht="12.75">
      <c r="A19" s="17"/>
      <c r="B19" s="18"/>
      <c r="C19" s="2"/>
      <c r="D19" s="3"/>
      <c r="E19" s="3"/>
      <c r="F19" s="4"/>
    </row>
    <row r="20" spans="1:13" s="7" customFormat="1" ht="12.75">
      <c r="A20" s="17"/>
      <c r="B20" s="5" t="s">
        <v>71</v>
      </c>
      <c r="C20" s="2" t="s">
        <v>13</v>
      </c>
      <c r="D20" s="3">
        <f>1.75*1.92*2.4-0.4*0.4*3.14*2.4-0.81*2</f>
        <v>5.2382400000000002</v>
      </c>
      <c r="E20" s="3">
        <v>0</v>
      </c>
      <c r="F20" s="4">
        <f>+D20*E20</f>
        <v>0</v>
      </c>
    </row>
    <row r="21" spans="1:13" s="7" customFormat="1" ht="12.75">
      <c r="A21" s="17"/>
      <c r="B21" s="18"/>
      <c r="C21" s="2"/>
      <c r="D21" s="3"/>
      <c r="E21" s="3"/>
      <c r="F21" s="4"/>
    </row>
    <row r="22" spans="1:13" s="7" customFormat="1" ht="63.75">
      <c r="A22" s="17" t="s">
        <v>11</v>
      </c>
      <c r="B22" s="18" t="s">
        <v>42</v>
      </c>
      <c r="C22" s="2"/>
      <c r="D22" s="3"/>
      <c r="E22" s="3"/>
      <c r="F22" s="4"/>
    </row>
    <row r="23" spans="1:13" s="7" customFormat="1" ht="38.25">
      <c r="A23" s="17"/>
      <c r="B23" s="18" t="s">
        <v>41</v>
      </c>
      <c r="C23" s="2"/>
      <c r="D23" s="3"/>
      <c r="E23" s="3"/>
      <c r="F23" s="4"/>
    </row>
    <row r="24" spans="1:13" s="7" customFormat="1" ht="12.75">
      <c r="A24" s="17"/>
      <c r="B24" s="18"/>
      <c r="C24" s="2"/>
      <c r="D24" s="3"/>
      <c r="E24" s="3"/>
      <c r="F24" s="4"/>
    </row>
    <row r="25" spans="1:13" s="7" customFormat="1" ht="12.75">
      <c r="A25" s="17"/>
      <c r="B25" s="18" t="s">
        <v>72</v>
      </c>
      <c r="C25" s="2" t="s">
        <v>13</v>
      </c>
      <c r="D25" s="3">
        <f>1.2*(31.21-5.24)</f>
        <v>31.163999999999998</v>
      </c>
      <c r="E25" s="3">
        <v>0</v>
      </c>
      <c r="F25" s="4">
        <f>+D25*E25</f>
        <v>0</v>
      </c>
    </row>
    <row r="26" spans="1:13" s="7" customFormat="1" ht="13.5" thickBot="1">
      <c r="A26" s="17"/>
      <c r="B26" s="18"/>
      <c r="C26" s="2"/>
      <c r="D26" s="3"/>
      <c r="E26" s="3"/>
      <c r="F26" s="4"/>
    </row>
    <row r="27" spans="1:13" s="31" customFormat="1" ht="18" customHeight="1" thickTop="1" thickBot="1">
      <c r="A27" s="77" t="s">
        <v>9</v>
      </c>
      <c r="B27" s="81" t="s">
        <v>17</v>
      </c>
      <c r="C27" s="37"/>
      <c r="D27" s="37"/>
      <c r="E27" s="51"/>
      <c r="F27" s="52">
        <f>SUM(F15:F26)</f>
        <v>0</v>
      </c>
      <c r="G27" s="30"/>
      <c r="H27" s="53"/>
      <c r="I27" s="25"/>
      <c r="J27" s="26"/>
      <c r="K27" s="26"/>
      <c r="L27" s="26"/>
      <c r="M27" s="26"/>
    </row>
    <row r="28" spans="1:13" s="31" customFormat="1" ht="18" customHeight="1" thickTop="1" thickBot="1">
      <c r="A28" s="78" t="s">
        <v>49</v>
      </c>
      <c r="B28" s="82" t="s">
        <v>18</v>
      </c>
      <c r="C28" s="54"/>
      <c r="D28" s="54"/>
      <c r="E28" s="54"/>
      <c r="F28" s="55"/>
      <c r="G28" s="30"/>
      <c r="H28" s="53"/>
      <c r="I28" s="25"/>
      <c r="J28" s="26"/>
      <c r="K28" s="26"/>
      <c r="L28" s="26"/>
      <c r="M28" s="26"/>
    </row>
    <row r="29" spans="1:13" s="7" customFormat="1" ht="13.5" thickTop="1">
      <c r="A29" s="17"/>
      <c r="B29" s="18"/>
      <c r="C29" s="2"/>
      <c r="D29" s="3"/>
      <c r="E29" s="3"/>
      <c r="F29" s="4"/>
    </row>
    <row r="30" spans="1:13" s="7" customFormat="1" ht="51">
      <c r="A30" s="17" t="s">
        <v>50</v>
      </c>
      <c r="B30" s="18" t="s">
        <v>40</v>
      </c>
      <c r="C30" s="2"/>
      <c r="D30" s="3"/>
      <c r="E30" s="3"/>
      <c r="F30" s="4"/>
    </row>
    <row r="31" spans="1:13" s="7" customFormat="1" ht="12.75">
      <c r="A31" s="17"/>
      <c r="B31" s="18" t="s">
        <v>19</v>
      </c>
      <c r="C31" s="2"/>
      <c r="D31" s="3"/>
      <c r="E31" s="3"/>
      <c r="F31" s="4"/>
    </row>
    <row r="32" spans="1:13" s="7" customFormat="1" ht="12.75">
      <c r="A32" s="17"/>
      <c r="B32" s="18"/>
      <c r="C32" s="2"/>
      <c r="D32" s="3"/>
      <c r="E32" s="3"/>
      <c r="F32" s="4"/>
    </row>
    <row r="33" spans="1:7" s="7" customFormat="1" ht="12.75">
      <c r="A33" s="17"/>
      <c r="B33" s="18" t="s">
        <v>59</v>
      </c>
      <c r="C33" s="2" t="s">
        <v>12</v>
      </c>
      <c r="D33" s="3">
        <f>2.42*6.2</f>
        <v>15.004</v>
      </c>
      <c r="E33" s="3">
        <v>0</v>
      </c>
      <c r="F33" s="4">
        <f>F35+D33*E33</f>
        <v>0</v>
      </c>
    </row>
    <row r="34" spans="1:7" s="7" customFormat="1" ht="12.75">
      <c r="A34" s="17"/>
      <c r="B34" s="18"/>
      <c r="C34" s="2"/>
      <c r="D34" s="3"/>
      <c r="E34" s="3"/>
      <c r="F34" s="4"/>
    </row>
    <row r="35" spans="1:7" s="7" customFormat="1" ht="51">
      <c r="A35" s="17" t="s">
        <v>16</v>
      </c>
      <c r="B35" s="18" t="s">
        <v>87</v>
      </c>
      <c r="C35" s="2"/>
      <c r="D35" s="3"/>
      <c r="E35" s="3"/>
      <c r="F35" s="4"/>
    </row>
    <row r="36" spans="1:7" s="7" customFormat="1" ht="25.5">
      <c r="A36" s="17"/>
      <c r="B36" s="18" t="s">
        <v>65</v>
      </c>
      <c r="C36" s="2"/>
      <c r="D36" s="3"/>
      <c r="E36" s="3"/>
      <c r="F36" s="4"/>
    </row>
    <row r="37" spans="1:7" s="7" customFormat="1" ht="25.5">
      <c r="A37" s="17"/>
      <c r="B37" s="18" t="s">
        <v>21</v>
      </c>
      <c r="C37" s="2"/>
      <c r="D37" s="3"/>
      <c r="E37" s="3"/>
      <c r="F37" s="4"/>
    </row>
    <row r="38" spans="1:7" s="7" customFormat="1" ht="12.75">
      <c r="A38" s="17"/>
      <c r="B38" s="18"/>
      <c r="C38" s="2"/>
      <c r="D38" s="3"/>
      <c r="E38" s="3"/>
      <c r="F38" s="4"/>
    </row>
    <row r="39" spans="1:7" s="7" customFormat="1" ht="12.75">
      <c r="A39" s="17"/>
      <c r="B39" s="18" t="s">
        <v>67</v>
      </c>
      <c r="C39" s="2" t="s">
        <v>13</v>
      </c>
      <c r="D39" s="3">
        <f>0.25*2.42*6.2</f>
        <v>3.7509999999999999</v>
      </c>
      <c r="E39" s="3">
        <v>0</v>
      </c>
      <c r="F39" s="4">
        <f>+D39*E39</f>
        <v>0</v>
      </c>
      <c r="G39" s="7" t="s">
        <v>122</v>
      </c>
    </row>
    <row r="40" spans="1:7" s="7" customFormat="1" ht="12.75">
      <c r="A40" s="17"/>
      <c r="B40" s="18"/>
      <c r="C40" s="2"/>
      <c r="D40" s="3"/>
      <c r="E40" s="3"/>
      <c r="F40" s="4"/>
    </row>
    <row r="41" spans="1:7" s="7" customFormat="1" ht="51">
      <c r="A41" s="17" t="s">
        <v>43</v>
      </c>
      <c r="B41" s="18" t="s">
        <v>74</v>
      </c>
      <c r="C41" s="2"/>
      <c r="D41" s="3"/>
      <c r="E41" s="3"/>
      <c r="F41" s="4"/>
    </row>
    <row r="42" spans="1:7" s="7" customFormat="1" ht="51">
      <c r="A42" s="17"/>
      <c r="B42" s="18" t="s">
        <v>66</v>
      </c>
      <c r="C42" s="2"/>
      <c r="D42" s="3"/>
      <c r="E42" s="3"/>
      <c r="F42" s="4"/>
    </row>
    <row r="43" spans="1:7" s="7" customFormat="1" ht="25.5">
      <c r="A43" s="17"/>
      <c r="B43" s="18" t="s">
        <v>20</v>
      </c>
      <c r="C43" s="2"/>
      <c r="D43" s="3"/>
      <c r="E43" s="3"/>
      <c r="F43" s="4"/>
    </row>
    <row r="44" spans="1:7" s="7" customFormat="1" ht="12.75">
      <c r="A44" s="17"/>
      <c r="B44" s="18"/>
      <c r="C44" s="2"/>
      <c r="D44" s="3"/>
      <c r="E44" s="3"/>
      <c r="F44" s="4"/>
    </row>
    <row r="45" spans="1:7" s="7" customFormat="1" ht="12.75">
      <c r="A45" s="17"/>
      <c r="B45" s="18" t="s">
        <v>68</v>
      </c>
      <c r="C45" s="2" t="s">
        <v>13</v>
      </c>
      <c r="D45" s="3">
        <f>0.25*1.75*(2.42*2+5.7*2)</f>
        <v>7.1050000000000004</v>
      </c>
      <c r="E45" s="3">
        <v>0</v>
      </c>
      <c r="F45" s="4">
        <f>D45*E45</f>
        <v>0</v>
      </c>
      <c r="G45" s="7" t="s">
        <v>122</v>
      </c>
    </row>
    <row r="46" spans="1:7" s="7" customFormat="1" ht="12.75">
      <c r="A46" s="17"/>
      <c r="B46" s="18"/>
      <c r="C46" s="2"/>
      <c r="D46" s="3"/>
      <c r="E46" s="3"/>
      <c r="F46" s="4"/>
    </row>
    <row r="47" spans="1:7" s="7" customFormat="1" ht="114.75">
      <c r="A47" s="17" t="s">
        <v>51</v>
      </c>
      <c r="B47" s="18" t="s">
        <v>73</v>
      </c>
      <c r="C47" s="2"/>
      <c r="D47" s="3"/>
      <c r="E47" s="3"/>
      <c r="F47" s="4"/>
    </row>
    <row r="48" spans="1:7" s="7" customFormat="1" ht="51">
      <c r="A48" s="17"/>
      <c r="B48" s="18" t="s">
        <v>66</v>
      </c>
      <c r="C48" s="2"/>
      <c r="D48" s="3"/>
      <c r="E48" s="3"/>
      <c r="F48" s="4"/>
    </row>
    <row r="49" spans="1:13" s="7" customFormat="1" ht="25.5">
      <c r="A49" s="17"/>
      <c r="B49" s="18" t="s">
        <v>20</v>
      </c>
      <c r="C49" s="2"/>
      <c r="D49" s="3"/>
      <c r="E49" s="3"/>
      <c r="F49" s="4"/>
    </row>
    <row r="50" spans="1:13" s="7" customFormat="1" ht="12.75">
      <c r="A50" s="17"/>
      <c r="B50" s="18"/>
      <c r="C50" s="2"/>
      <c r="D50" s="3"/>
      <c r="E50" s="3"/>
      <c r="F50" s="4"/>
    </row>
    <row r="51" spans="1:13" s="7" customFormat="1" ht="12.75">
      <c r="A51" s="17"/>
      <c r="B51" s="18" t="s">
        <v>69</v>
      </c>
      <c r="C51" s="2" t="s">
        <v>13</v>
      </c>
      <c r="D51" s="3">
        <f>0.3*0.81*2</f>
        <v>0.48599999999999999</v>
      </c>
      <c r="E51" s="3">
        <v>0</v>
      </c>
      <c r="F51" s="4">
        <f>+D51*E51</f>
        <v>0</v>
      </c>
      <c r="G51" s="7" t="s">
        <v>122</v>
      </c>
    </row>
    <row r="52" spans="1:13" ht="15" thickBot="1">
      <c r="A52" s="99"/>
      <c r="B52" s="49"/>
      <c r="C52" s="48"/>
      <c r="D52" s="49"/>
      <c r="E52" s="32"/>
      <c r="F52" s="44"/>
    </row>
    <row r="53" spans="1:13" s="31" customFormat="1" ht="18" customHeight="1" thickTop="1" thickBot="1">
      <c r="A53" s="77" t="s">
        <v>49</v>
      </c>
      <c r="B53" s="50" t="s">
        <v>22</v>
      </c>
      <c r="C53" s="37"/>
      <c r="D53" s="37"/>
      <c r="E53" s="51"/>
      <c r="F53" s="24">
        <f>SUM(F30:F51)</f>
        <v>0</v>
      </c>
      <c r="G53" s="30"/>
      <c r="H53" s="53"/>
      <c r="I53" s="25"/>
      <c r="J53" s="26"/>
      <c r="K53" s="26"/>
      <c r="L53" s="26"/>
      <c r="M53" s="26"/>
    </row>
    <row r="54" spans="1:13" s="30" customFormat="1" ht="18" customHeight="1" thickTop="1" thickBot="1">
      <c r="A54" s="79" t="s">
        <v>52</v>
      </c>
      <c r="B54" s="56" t="s">
        <v>53</v>
      </c>
      <c r="C54" s="54"/>
      <c r="D54" s="54"/>
      <c r="E54" s="57"/>
      <c r="F54" s="55"/>
      <c r="H54" s="53"/>
      <c r="I54" s="61"/>
      <c r="J54" s="53"/>
      <c r="K54" s="53"/>
      <c r="L54" s="53"/>
      <c r="M54" s="53"/>
    </row>
    <row r="55" spans="1:13" s="7" customFormat="1" ht="13.5" thickTop="1">
      <c r="A55" s="17"/>
      <c r="B55" s="1"/>
      <c r="C55" s="2"/>
      <c r="D55" s="3"/>
      <c r="E55" s="3"/>
      <c r="F55" s="4"/>
    </row>
    <row r="56" spans="1:13" s="7" customFormat="1" ht="102">
      <c r="A56" s="17" t="s">
        <v>54</v>
      </c>
      <c r="B56" s="18" t="s">
        <v>70</v>
      </c>
      <c r="C56" s="2"/>
      <c r="D56" s="3"/>
      <c r="E56" s="3"/>
      <c r="F56" s="4"/>
    </row>
    <row r="57" spans="1:13" s="7" customFormat="1" ht="12.75">
      <c r="A57" s="17"/>
      <c r="B57" s="18" t="s">
        <v>24</v>
      </c>
      <c r="C57" s="2" t="s">
        <v>25</v>
      </c>
      <c r="D57" s="3">
        <f>11*75</f>
        <v>825</v>
      </c>
      <c r="E57" s="3">
        <v>0</v>
      </c>
      <c r="F57" s="4">
        <f>E57*D57</f>
        <v>0</v>
      </c>
    </row>
    <row r="58" spans="1:13" s="100" customFormat="1" ht="15" thickBot="1">
      <c r="A58" s="35"/>
      <c r="B58" s="67"/>
      <c r="C58" s="47"/>
      <c r="D58" s="20"/>
      <c r="E58" s="40"/>
      <c r="F58" s="36"/>
    </row>
    <row r="59" spans="1:13" s="30" customFormat="1" ht="18" customHeight="1" thickTop="1" thickBot="1">
      <c r="A59" s="77" t="str">
        <f>A54</f>
        <v>3.</v>
      </c>
      <c r="B59" s="50" t="s">
        <v>26</v>
      </c>
      <c r="C59" s="37"/>
      <c r="D59" s="37"/>
      <c r="E59" s="51"/>
      <c r="F59" s="24">
        <f>SUM(F56:F58)</f>
        <v>0</v>
      </c>
      <c r="H59" s="53"/>
      <c r="I59" s="61"/>
      <c r="J59" s="53"/>
      <c r="K59" s="53"/>
      <c r="L59" s="53"/>
      <c r="M59" s="53"/>
    </row>
    <row r="60" spans="1:13" s="62" customFormat="1" ht="18" customHeight="1" thickTop="1" thickBot="1">
      <c r="A60" s="83" t="s">
        <v>30</v>
      </c>
      <c r="B60" s="56" t="s">
        <v>75</v>
      </c>
      <c r="C60" s="54"/>
      <c r="D60" s="54"/>
      <c r="E60" s="57"/>
      <c r="F60" s="55"/>
      <c r="H60" s="63"/>
      <c r="I60" s="64"/>
      <c r="J60" s="63"/>
      <c r="K60" s="63"/>
      <c r="L60" s="63"/>
      <c r="M60" s="63"/>
    </row>
    <row r="61" spans="1:13" s="7" customFormat="1" ht="13.5" thickTop="1">
      <c r="A61" s="17"/>
      <c r="B61" s="1"/>
      <c r="C61" s="2"/>
      <c r="D61" s="3"/>
      <c r="E61" s="3"/>
      <c r="F61" s="4"/>
    </row>
    <row r="62" spans="1:13" s="7" customFormat="1" ht="114.75">
      <c r="A62" s="17" t="s">
        <v>31</v>
      </c>
      <c r="B62" s="18" t="s">
        <v>116</v>
      </c>
      <c r="C62" s="2"/>
      <c r="D62" s="3"/>
      <c r="E62" s="3"/>
      <c r="F62" s="4"/>
    </row>
    <row r="63" spans="1:13" s="7" customFormat="1" ht="51">
      <c r="A63" s="17"/>
      <c r="B63" s="18" t="s">
        <v>118</v>
      </c>
      <c r="C63" s="2"/>
      <c r="D63" s="3"/>
      <c r="E63" s="3"/>
      <c r="F63" s="4"/>
    </row>
    <row r="64" spans="1:13" s="7" customFormat="1" ht="12.75">
      <c r="A64" s="17"/>
      <c r="B64" s="18" t="s">
        <v>76</v>
      </c>
      <c r="C64" s="2" t="s">
        <v>12</v>
      </c>
      <c r="D64" s="3">
        <v>265</v>
      </c>
      <c r="E64" s="3">
        <v>0</v>
      </c>
      <c r="F64" s="4">
        <f>E64*D64</f>
        <v>0</v>
      </c>
    </row>
    <row r="65" spans="1:13" s="7" customFormat="1" ht="12.75">
      <c r="A65" s="17"/>
      <c r="B65" s="18"/>
      <c r="C65" s="2"/>
      <c r="D65" s="3"/>
      <c r="E65" s="3"/>
      <c r="F65" s="4"/>
    </row>
    <row r="66" spans="1:13" s="7" customFormat="1" ht="89.25">
      <c r="A66" s="17" t="s">
        <v>32</v>
      </c>
      <c r="B66" s="18" t="s">
        <v>117</v>
      </c>
      <c r="C66" s="2"/>
      <c r="D66" s="3"/>
      <c r="E66" s="3"/>
      <c r="F66" s="4"/>
    </row>
    <row r="67" spans="1:13" s="7" customFormat="1" ht="25.5">
      <c r="A67" s="17"/>
      <c r="B67" s="18" t="s">
        <v>78</v>
      </c>
      <c r="C67" s="2"/>
      <c r="D67" s="3"/>
      <c r="E67" s="3"/>
      <c r="F67" s="4"/>
    </row>
    <row r="68" spans="1:13" s="7" customFormat="1" ht="38.25">
      <c r="A68" s="17"/>
      <c r="B68" s="18" t="s">
        <v>119</v>
      </c>
      <c r="C68" s="2"/>
      <c r="D68" s="3"/>
      <c r="E68" s="3"/>
      <c r="F68" s="4"/>
    </row>
    <row r="69" spans="1:13" s="7" customFormat="1" ht="25.5">
      <c r="A69" s="17"/>
      <c r="B69" s="18" t="s">
        <v>77</v>
      </c>
      <c r="C69" s="2" t="s">
        <v>12</v>
      </c>
      <c r="D69" s="3">
        <v>170</v>
      </c>
      <c r="E69" s="3">
        <v>0</v>
      </c>
      <c r="F69" s="4">
        <f>E69*D69</f>
        <v>0</v>
      </c>
    </row>
    <row r="70" spans="1:13" s="7" customFormat="1" ht="12.75">
      <c r="A70" s="17"/>
      <c r="B70" s="18"/>
      <c r="C70" s="2"/>
      <c r="D70" s="3"/>
      <c r="E70" s="3"/>
      <c r="F70" s="4"/>
    </row>
    <row r="71" spans="1:13" s="7" customFormat="1" ht="25.5">
      <c r="A71" s="17"/>
      <c r="B71" s="18" t="s">
        <v>120</v>
      </c>
      <c r="C71" s="2"/>
      <c r="D71" s="3"/>
      <c r="E71" s="3"/>
      <c r="F71" s="4"/>
    </row>
    <row r="72" spans="1:13" s="7" customFormat="1" ht="12.75">
      <c r="A72" s="17"/>
      <c r="B72" s="18"/>
      <c r="C72" s="2"/>
      <c r="D72" s="3"/>
      <c r="E72" s="3"/>
      <c r="F72" s="4"/>
    </row>
    <row r="73" spans="1:13" s="7" customFormat="1" ht="38.25">
      <c r="A73" s="17"/>
      <c r="B73" s="18" t="s">
        <v>121</v>
      </c>
      <c r="C73" s="2" t="s">
        <v>12</v>
      </c>
      <c r="D73" s="3">
        <v>6.5</v>
      </c>
      <c r="E73" s="3">
        <v>0</v>
      </c>
      <c r="F73" s="4">
        <f>E73*D73</f>
        <v>0</v>
      </c>
    </row>
    <row r="74" spans="1:13" s="7" customFormat="1" ht="12.75">
      <c r="A74" s="17"/>
      <c r="B74" s="18"/>
      <c r="C74" s="2"/>
      <c r="D74" s="3"/>
      <c r="E74" s="3"/>
      <c r="F74" s="4"/>
    </row>
    <row r="75" spans="1:13" ht="15" thickBot="1">
      <c r="A75" s="74"/>
      <c r="B75" s="67"/>
      <c r="C75" s="67"/>
      <c r="D75" s="67"/>
      <c r="E75" s="67"/>
      <c r="F75" s="68"/>
    </row>
    <row r="76" spans="1:13" s="30" customFormat="1" ht="18" customHeight="1" thickTop="1" thickBot="1">
      <c r="A76" s="77" t="s">
        <v>30</v>
      </c>
      <c r="B76" s="50" t="s">
        <v>79</v>
      </c>
      <c r="C76" s="37"/>
      <c r="D76" s="37"/>
      <c r="E76" s="51"/>
      <c r="F76" s="24">
        <f>SUM(F64:F75)</f>
        <v>0</v>
      </c>
      <c r="H76" s="53"/>
      <c r="I76" s="61"/>
      <c r="J76" s="53"/>
      <c r="K76" s="53"/>
      <c r="L76" s="53"/>
      <c r="M76" s="53"/>
    </row>
    <row r="77" spans="1:13" s="62" customFormat="1" ht="18" customHeight="1" thickTop="1" thickBot="1">
      <c r="A77" s="79" t="s">
        <v>33</v>
      </c>
      <c r="B77" s="56" t="s">
        <v>80</v>
      </c>
      <c r="C77" s="54"/>
      <c r="D77" s="54"/>
      <c r="E77" s="57"/>
      <c r="F77" s="55"/>
      <c r="H77" s="63"/>
      <c r="I77" s="64"/>
      <c r="J77" s="63"/>
      <c r="K77" s="63"/>
      <c r="L77" s="63"/>
      <c r="M77" s="63"/>
    </row>
    <row r="78" spans="1:13" s="7" customFormat="1" ht="13.5" thickTop="1">
      <c r="A78" s="17"/>
      <c r="B78" s="1"/>
      <c r="C78" s="2"/>
      <c r="D78" s="3"/>
      <c r="E78" s="3"/>
      <c r="F78" s="4"/>
    </row>
    <row r="79" spans="1:13" s="7" customFormat="1" ht="51">
      <c r="A79" s="17" t="s">
        <v>34</v>
      </c>
      <c r="B79" s="18" t="s">
        <v>85</v>
      </c>
      <c r="C79" s="2"/>
      <c r="D79" s="3"/>
      <c r="E79" s="3"/>
      <c r="F79" s="4"/>
    </row>
    <row r="80" spans="1:13" s="7" customFormat="1" ht="38.25">
      <c r="A80" s="17"/>
      <c r="B80" s="18" t="s">
        <v>84</v>
      </c>
      <c r="C80" s="2"/>
      <c r="D80" s="3"/>
      <c r="E80" s="3"/>
      <c r="F80" s="4"/>
    </row>
    <row r="81" spans="1:7" s="7" customFormat="1" ht="38.25">
      <c r="A81" s="17"/>
      <c r="B81" s="18" t="s">
        <v>113</v>
      </c>
      <c r="C81" s="2"/>
      <c r="D81" s="3"/>
      <c r="E81" s="3"/>
      <c r="F81" s="4"/>
    </row>
    <row r="82" spans="1:7" s="7" customFormat="1" ht="38.25">
      <c r="A82" s="17"/>
      <c r="B82" s="18" t="s">
        <v>83</v>
      </c>
      <c r="C82" s="2"/>
      <c r="D82" s="3"/>
      <c r="E82" s="3"/>
      <c r="F82" s="4"/>
      <c r="G82" s="7" t="s">
        <v>122</v>
      </c>
    </row>
    <row r="83" spans="1:7" s="7" customFormat="1" ht="38.25">
      <c r="A83" s="17"/>
      <c r="B83" s="18" t="s">
        <v>82</v>
      </c>
      <c r="C83" s="2"/>
      <c r="D83" s="3"/>
      <c r="E83" s="3"/>
      <c r="F83" s="4"/>
    </row>
    <row r="84" spans="1:7" s="7" customFormat="1" ht="12.75">
      <c r="A84" s="17"/>
      <c r="B84" s="1" t="s">
        <v>37</v>
      </c>
      <c r="C84" s="2" t="s">
        <v>36</v>
      </c>
      <c r="D84" s="60">
        <v>11</v>
      </c>
      <c r="E84" s="3">
        <v>0</v>
      </c>
      <c r="F84" s="4">
        <f>E84*D84</f>
        <v>0</v>
      </c>
    </row>
    <row r="85" spans="1:7" s="7" customFormat="1" ht="12.75">
      <c r="A85" s="17"/>
      <c r="B85" s="1"/>
      <c r="C85" s="2"/>
      <c r="D85" s="60"/>
      <c r="E85" s="3"/>
      <c r="F85" s="4"/>
    </row>
    <row r="86" spans="1:7" s="7" customFormat="1" ht="76.5">
      <c r="A86" s="85" t="s">
        <v>35</v>
      </c>
      <c r="B86" s="92" t="s">
        <v>99</v>
      </c>
      <c r="C86" s="87"/>
      <c r="D86" s="60"/>
      <c r="E86" s="3"/>
      <c r="F86" s="4"/>
    </row>
    <row r="87" spans="1:7" s="7" customFormat="1" ht="38.25">
      <c r="A87" s="85"/>
      <c r="B87" s="93" t="s">
        <v>115</v>
      </c>
      <c r="C87" s="87"/>
      <c r="D87" s="60"/>
      <c r="E87" s="3"/>
      <c r="F87" s="4"/>
    </row>
    <row r="88" spans="1:7" s="7" customFormat="1" ht="76.5">
      <c r="A88" s="85"/>
      <c r="B88" s="93" t="s">
        <v>114</v>
      </c>
      <c r="C88" s="87"/>
      <c r="D88" s="60"/>
      <c r="E88" s="3"/>
      <c r="F88" s="4"/>
    </row>
    <row r="89" spans="1:7" s="7" customFormat="1" ht="76.5">
      <c r="A89" s="85"/>
      <c r="B89" s="94" t="s">
        <v>101</v>
      </c>
      <c r="C89" s="87"/>
      <c r="D89" s="60"/>
      <c r="E89" s="3"/>
      <c r="F89" s="4"/>
    </row>
    <row r="90" spans="1:7" s="7" customFormat="1" ht="12.75">
      <c r="A90" s="85"/>
      <c r="B90" s="94" t="s">
        <v>37</v>
      </c>
      <c r="C90" s="87"/>
      <c r="D90" s="60"/>
      <c r="E90" s="3"/>
      <c r="F90" s="4"/>
    </row>
    <row r="91" spans="1:7" s="7" customFormat="1" ht="15">
      <c r="A91" s="85"/>
      <c r="B91" s="101"/>
      <c r="C91" s="87"/>
      <c r="D91" s="60"/>
      <c r="E91" s="3"/>
      <c r="F91" s="4"/>
    </row>
    <row r="92" spans="1:7" s="7" customFormat="1" ht="12.75">
      <c r="A92" s="85"/>
      <c r="B92" s="94" t="s">
        <v>38</v>
      </c>
      <c r="C92" s="87"/>
      <c r="D92" s="60"/>
      <c r="E92" s="3"/>
      <c r="F92" s="4"/>
    </row>
    <row r="93" spans="1:7" s="7" customFormat="1" ht="26.25" thickBot="1">
      <c r="A93" s="86"/>
      <c r="B93" s="95" t="s">
        <v>104</v>
      </c>
      <c r="C93" s="96" t="s">
        <v>36</v>
      </c>
      <c r="D93" s="97">
        <v>4</v>
      </c>
      <c r="E93" s="43">
        <v>0</v>
      </c>
      <c r="F93" s="44">
        <f>E93*D93</f>
        <v>0</v>
      </c>
    </row>
    <row r="94" spans="1:7" s="7" customFormat="1" ht="15.75" thickTop="1">
      <c r="A94" s="85"/>
      <c r="B94" s="101"/>
      <c r="C94" s="87"/>
      <c r="D94" s="60"/>
      <c r="E94" s="3"/>
      <c r="F94" s="4"/>
    </row>
    <row r="95" spans="1:7" s="7" customFormat="1" ht="76.5">
      <c r="A95" s="85" t="s">
        <v>45</v>
      </c>
      <c r="B95" s="92" t="s">
        <v>102</v>
      </c>
      <c r="C95" s="87"/>
      <c r="D95" s="60"/>
      <c r="E95" s="3"/>
      <c r="F95" s="4"/>
    </row>
    <row r="96" spans="1:7" s="7" customFormat="1" ht="51">
      <c r="A96" s="85"/>
      <c r="B96" s="93" t="s">
        <v>100</v>
      </c>
      <c r="C96" s="87"/>
      <c r="D96" s="60"/>
      <c r="E96" s="3"/>
      <c r="F96" s="4"/>
    </row>
    <row r="97" spans="1:6" s="7" customFormat="1" ht="63.75">
      <c r="A97" s="85"/>
      <c r="B97" s="93" t="s">
        <v>98</v>
      </c>
      <c r="C97" s="87"/>
      <c r="D97" s="60"/>
      <c r="E97" s="3"/>
      <c r="F97" s="4"/>
    </row>
    <row r="98" spans="1:6" s="7" customFormat="1" ht="76.5">
      <c r="A98" s="85"/>
      <c r="B98" s="94" t="s">
        <v>103</v>
      </c>
      <c r="C98" s="87"/>
      <c r="D98" s="60"/>
      <c r="E98" s="3"/>
      <c r="F98" s="4"/>
    </row>
    <row r="99" spans="1:6" s="7" customFormat="1" ht="12.75">
      <c r="A99" s="85"/>
      <c r="B99" s="94" t="s">
        <v>37</v>
      </c>
      <c r="C99" s="87"/>
      <c r="D99" s="3"/>
      <c r="E99" s="3"/>
      <c r="F99" s="4"/>
    </row>
    <row r="100" spans="1:6" s="7" customFormat="1" ht="12.75">
      <c r="A100" s="17"/>
      <c r="B100" s="1"/>
      <c r="C100" s="2"/>
      <c r="D100" s="3"/>
      <c r="E100" s="3"/>
      <c r="F100" s="4"/>
    </row>
    <row r="101" spans="1:6" s="7" customFormat="1" ht="12.75">
      <c r="A101" s="17"/>
      <c r="B101" s="18" t="s">
        <v>105</v>
      </c>
      <c r="C101" s="2"/>
      <c r="D101" s="60"/>
      <c r="E101" s="3"/>
      <c r="F101" s="4"/>
    </row>
    <row r="102" spans="1:6" s="7" customFormat="1" ht="25.5">
      <c r="A102" s="17"/>
      <c r="B102" s="18" t="s">
        <v>106</v>
      </c>
      <c r="C102" s="2" t="s">
        <v>36</v>
      </c>
      <c r="D102" s="60">
        <v>3</v>
      </c>
      <c r="E102" s="3">
        <v>0</v>
      </c>
      <c r="F102" s="4">
        <f>E102*D102</f>
        <v>0</v>
      </c>
    </row>
    <row r="103" spans="1:6" s="7" customFormat="1" ht="12.75">
      <c r="A103" s="17"/>
      <c r="B103" s="18"/>
      <c r="C103" s="2"/>
      <c r="D103" s="60"/>
      <c r="E103" s="3"/>
      <c r="F103" s="4"/>
    </row>
    <row r="104" spans="1:6" s="7" customFormat="1" ht="38.25">
      <c r="A104" s="17" t="s">
        <v>46</v>
      </c>
      <c r="B104" s="18" t="s">
        <v>107</v>
      </c>
      <c r="C104" s="2"/>
      <c r="D104" s="60"/>
      <c r="E104" s="3"/>
      <c r="F104" s="4"/>
    </row>
    <row r="105" spans="1:6" s="7" customFormat="1" ht="51">
      <c r="A105" s="17"/>
      <c r="B105" s="18" t="s">
        <v>108</v>
      </c>
      <c r="C105" s="2"/>
      <c r="D105" s="60"/>
      <c r="E105" s="3"/>
      <c r="F105" s="4"/>
    </row>
    <row r="106" spans="1:6" s="7" customFormat="1" ht="25.5">
      <c r="A106" s="17"/>
      <c r="B106" s="18" t="s">
        <v>109</v>
      </c>
      <c r="C106" s="2"/>
      <c r="D106" s="60"/>
      <c r="E106" s="3"/>
      <c r="F106" s="4"/>
    </row>
    <row r="107" spans="1:6" s="7" customFormat="1" ht="12.75">
      <c r="A107" s="17"/>
      <c r="B107" s="18" t="s">
        <v>37</v>
      </c>
      <c r="C107" s="2"/>
      <c r="D107" s="60"/>
      <c r="E107" s="3"/>
      <c r="F107" s="4"/>
    </row>
    <row r="108" spans="1:6" s="7" customFormat="1" ht="12.75">
      <c r="A108" s="17"/>
      <c r="B108" s="18"/>
      <c r="C108" s="2"/>
      <c r="D108" s="60"/>
      <c r="E108" s="3"/>
      <c r="F108" s="4"/>
    </row>
    <row r="109" spans="1:6" s="7" customFormat="1" ht="12.75">
      <c r="A109" s="17"/>
      <c r="B109" s="18" t="s">
        <v>110</v>
      </c>
      <c r="C109" s="2"/>
      <c r="D109" s="60"/>
      <c r="E109" s="3"/>
      <c r="F109" s="4"/>
    </row>
    <row r="110" spans="1:6" s="7" customFormat="1" ht="12.75">
      <c r="A110" s="17"/>
      <c r="B110" s="18" t="s">
        <v>111</v>
      </c>
      <c r="C110" s="2" t="s">
        <v>36</v>
      </c>
      <c r="D110" s="60">
        <v>5</v>
      </c>
      <c r="E110" s="3">
        <v>0</v>
      </c>
      <c r="F110" s="4">
        <f>E110*D110</f>
        <v>0</v>
      </c>
    </row>
    <row r="111" spans="1:6" s="7" customFormat="1" ht="12.75">
      <c r="A111" s="17"/>
      <c r="B111" s="18"/>
      <c r="C111" s="2"/>
      <c r="D111" s="60"/>
      <c r="E111" s="3"/>
      <c r="F111" s="4"/>
    </row>
    <row r="112" spans="1:6" s="7" customFormat="1" ht="51">
      <c r="A112" s="17" t="s">
        <v>47</v>
      </c>
      <c r="B112" s="46" t="s">
        <v>89</v>
      </c>
      <c r="C112" s="2"/>
      <c r="D112" s="3"/>
      <c r="E112" s="3"/>
      <c r="F112" s="4"/>
    </row>
    <row r="113" spans="1:13" s="7" customFormat="1" ht="38.25">
      <c r="A113" s="17"/>
      <c r="B113" s="66" t="s">
        <v>90</v>
      </c>
      <c r="C113" s="2"/>
      <c r="D113" s="3"/>
      <c r="E113" s="3"/>
      <c r="F113" s="4"/>
    </row>
    <row r="114" spans="1:13" s="7" customFormat="1" ht="39" thickBot="1">
      <c r="A114" s="88"/>
      <c r="B114" s="73" t="s">
        <v>91</v>
      </c>
      <c r="C114" s="42"/>
      <c r="D114" s="43"/>
      <c r="E114" s="43"/>
      <c r="F114" s="44"/>
    </row>
    <row r="115" spans="1:13" s="7" customFormat="1" ht="13.5" thickTop="1">
      <c r="A115" s="17"/>
      <c r="B115" s="46"/>
      <c r="C115" s="2"/>
      <c r="D115" s="3"/>
      <c r="E115" s="3"/>
      <c r="F115" s="4"/>
    </row>
    <row r="116" spans="1:13" s="7" customFormat="1" ht="51">
      <c r="A116" s="17"/>
      <c r="B116" s="46" t="s">
        <v>92</v>
      </c>
      <c r="C116" s="2"/>
      <c r="D116" s="3"/>
      <c r="E116" s="3"/>
      <c r="F116" s="4"/>
    </row>
    <row r="117" spans="1:13" ht="63.75">
      <c r="A117" s="102"/>
      <c r="B117" s="46" t="s">
        <v>93</v>
      </c>
      <c r="C117" s="67"/>
      <c r="D117" s="67"/>
      <c r="E117" s="67"/>
      <c r="F117" s="68"/>
    </row>
    <row r="118" spans="1:13" ht="51">
      <c r="A118" s="102"/>
      <c r="B118" s="46" t="s">
        <v>94</v>
      </c>
      <c r="C118" s="67"/>
      <c r="D118" s="67"/>
      <c r="E118" s="67"/>
      <c r="F118" s="68"/>
    </row>
    <row r="119" spans="1:13" ht="25.5">
      <c r="A119" s="102"/>
      <c r="B119" s="18" t="s">
        <v>95</v>
      </c>
      <c r="C119" s="67"/>
      <c r="D119" s="67"/>
      <c r="E119" s="67"/>
      <c r="F119" s="68"/>
    </row>
    <row r="120" spans="1:13">
      <c r="A120" s="102"/>
      <c r="B120" s="46"/>
      <c r="C120" s="67"/>
      <c r="D120" s="67"/>
      <c r="E120" s="67"/>
      <c r="F120" s="68"/>
    </row>
    <row r="121" spans="1:13">
      <c r="A121" s="102"/>
      <c r="B121" s="46" t="s">
        <v>96</v>
      </c>
      <c r="C121" s="67"/>
      <c r="D121" s="67"/>
      <c r="E121" s="67"/>
      <c r="F121" s="68"/>
    </row>
    <row r="122" spans="1:13">
      <c r="A122" s="102"/>
      <c r="B122" s="46" t="s">
        <v>97</v>
      </c>
      <c r="C122" s="103" t="s">
        <v>36</v>
      </c>
      <c r="D122" s="104">
        <v>1</v>
      </c>
      <c r="E122" s="84">
        <v>0</v>
      </c>
      <c r="F122" s="9">
        <f>E122*D122</f>
        <v>0</v>
      </c>
    </row>
    <row r="123" spans="1:13" ht="15" thickBot="1">
      <c r="A123" s="75"/>
      <c r="B123" s="72"/>
      <c r="C123" s="70"/>
      <c r="D123" s="70"/>
      <c r="E123" s="70"/>
      <c r="F123" s="71"/>
    </row>
    <row r="124" spans="1:13" s="30" customFormat="1" ht="18" customHeight="1" thickTop="1" thickBot="1">
      <c r="A124" s="77" t="s">
        <v>30</v>
      </c>
      <c r="B124" s="50" t="s">
        <v>81</v>
      </c>
      <c r="C124" s="37"/>
      <c r="D124" s="37"/>
      <c r="E124" s="51"/>
      <c r="F124" s="24">
        <f>SUM(F81:F123)</f>
        <v>0</v>
      </c>
      <c r="H124" s="53"/>
      <c r="I124" s="61"/>
      <c r="J124" s="53"/>
      <c r="K124" s="53"/>
      <c r="L124" s="53"/>
      <c r="M124" s="53"/>
    </row>
    <row r="125" spans="1:13" s="7" customFormat="1" ht="16.5" thickTop="1" thickBot="1">
      <c r="A125" s="86"/>
      <c r="B125" s="38" t="s">
        <v>27</v>
      </c>
      <c r="C125" s="10"/>
      <c r="D125" s="39"/>
      <c r="E125" s="12"/>
      <c r="F125" s="13"/>
    </row>
    <row r="126" spans="1:13" ht="15.75" thickTop="1" thickBot="1">
      <c r="A126" s="105"/>
      <c r="B126" s="106"/>
      <c r="C126" s="107"/>
      <c r="D126" s="108"/>
      <c r="E126" s="65"/>
      <c r="F126" s="59"/>
    </row>
    <row r="127" spans="1:13" s="31" customFormat="1" ht="16.5" thickTop="1" thickBot="1">
      <c r="A127" s="80" t="s">
        <v>9</v>
      </c>
      <c r="B127" s="27" t="s">
        <v>15</v>
      </c>
      <c r="C127" s="37"/>
      <c r="D127" s="28"/>
      <c r="E127" s="29"/>
      <c r="F127" s="24">
        <f>F27</f>
        <v>0</v>
      </c>
    </row>
    <row r="128" spans="1:13" s="31" customFormat="1" ht="16.5" thickTop="1" thickBot="1">
      <c r="A128" s="80" t="s">
        <v>49</v>
      </c>
      <c r="B128" s="27" t="s">
        <v>18</v>
      </c>
      <c r="C128" s="37"/>
      <c r="D128" s="28"/>
      <c r="E128" s="29"/>
      <c r="F128" s="24">
        <f>F53</f>
        <v>0</v>
      </c>
    </row>
    <row r="129" spans="1:9" s="31" customFormat="1" ht="16.5" thickTop="1" thickBot="1">
      <c r="A129" s="80" t="s">
        <v>52</v>
      </c>
      <c r="B129" s="27" t="s">
        <v>23</v>
      </c>
      <c r="C129" s="37"/>
      <c r="D129" s="28"/>
      <c r="E129" s="29"/>
      <c r="F129" s="24">
        <f>F59</f>
        <v>0</v>
      </c>
    </row>
    <row r="130" spans="1:9" s="31" customFormat="1" ht="16.5" thickTop="1" thickBot="1">
      <c r="A130" s="80" t="s">
        <v>30</v>
      </c>
      <c r="B130" s="27" t="s">
        <v>75</v>
      </c>
      <c r="C130" s="37"/>
      <c r="D130" s="28"/>
      <c r="E130" s="29"/>
      <c r="F130" s="24">
        <f>F76</f>
        <v>0</v>
      </c>
    </row>
    <row r="131" spans="1:9" s="31" customFormat="1" ht="16.5" thickTop="1" thickBot="1">
      <c r="A131" s="80" t="s">
        <v>33</v>
      </c>
      <c r="B131" s="27" t="s">
        <v>29</v>
      </c>
      <c r="C131" s="37"/>
      <c r="D131" s="28"/>
      <c r="E131" s="29"/>
      <c r="F131" s="24">
        <f>F124</f>
        <v>0</v>
      </c>
      <c r="I131" s="69"/>
    </row>
    <row r="132" spans="1:9" ht="15.75" thickTop="1" thickBot="1">
      <c r="A132" s="58"/>
      <c r="B132" s="109"/>
      <c r="C132" s="110"/>
      <c r="D132" s="111"/>
      <c r="E132" s="16"/>
      <c r="F132" s="36"/>
    </row>
    <row r="133" spans="1:9" s="31" customFormat="1" ht="16.5" thickTop="1" thickBot="1">
      <c r="A133" s="80"/>
      <c r="B133" s="27"/>
      <c r="C133" s="37"/>
      <c r="D133" s="28" t="s">
        <v>28</v>
      </c>
      <c r="E133" s="29"/>
      <c r="F133" s="24">
        <f>SUM(F127:F132)</f>
        <v>0</v>
      </c>
    </row>
    <row r="134" spans="1:9" s="7" customFormat="1" ht="13.5" thickTop="1">
      <c r="A134" s="85"/>
      <c r="B134" s="6"/>
      <c r="C134" s="6"/>
      <c r="D134" s="8"/>
      <c r="E134" s="8"/>
      <c r="F134" s="11"/>
    </row>
  </sheetData>
  <mergeCells count="8">
    <mergeCell ref="B8:F8"/>
    <mergeCell ref="A6:A7"/>
    <mergeCell ref="B6:B7"/>
    <mergeCell ref="C6:C7"/>
    <mergeCell ref="A1:A3"/>
    <mergeCell ref="B1:F3"/>
    <mergeCell ref="A4:F4"/>
    <mergeCell ref="A5:F5"/>
  </mergeCells>
  <pageMargins left="0.70866141732283472" right="0.31496062992125984" top="0.35433070866141736" bottom="0.35433070866141736" header="0.31496062992125984" footer="0.31496062992125984"/>
  <pageSetup paperSize="9" orientation="portrait" r:id="rId1"/>
  <headerFooter>
    <oddFooter>&amp;C&amp;"Arial,Regular"&amp;8 2013-31-АРХ-КО9-С02&amp;R&amp;8&amp;P/&amp;N</oddFooter>
  </headerFooter>
  <rowBreaks count="7" manualBreakCount="7">
    <brk id="27" max="16383" man="1"/>
    <brk id="53" max="5" man="1"/>
    <brk id="59" max="5" man="1"/>
    <brk id="76" max="5" man="1"/>
    <brk id="93" max="5" man="1"/>
    <brk id="114" max="5" man="1"/>
    <brk id="124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12:C42"/>
  <sheetViews>
    <sheetView topLeftCell="C40" workbookViewId="0">
      <selection activeCell="C54" sqref="C54"/>
    </sheetView>
  </sheetViews>
  <sheetFormatPr defaultRowHeight="15"/>
  <cols>
    <col min="3" max="3" width="220.28515625" customWidth="1"/>
  </cols>
  <sheetData>
    <row r="12" spans="3:3">
      <c r="C12" s="45" t="s">
        <v>44</v>
      </c>
    </row>
    <row r="13" spans="3:3">
      <c r="C13" s="45"/>
    </row>
    <row r="14" spans="3:3">
      <c r="C14" s="45"/>
    </row>
    <row r="24" spans="3:3">
      <c r="C24" s="23" t="s">
        <v>62</v>
      </c>
    </row>
    <row r="25" spans="3:3">
      <c r="C25" s="23" t="s">
        <v>63</v>
      </c>
    </row>
    <row r="26" spans="3:3">
      <c r="C26" s="23" t="s">
        <v>20</v>
      </c>
    </row>
    <row r="27" spans="3:3">
      <c r="C27" s="23"/>
    </row>
    <row r="31" spans="3:3">
      <c r="C31" s="60" t="s">
        <v>60</v>
      </c>
    </row>
    <row r="32" spans="3:3">
      <c r="C32" s="60" t="s">
        <v>61</v>
      </c>
    </row>
    <row r="33" spans="3:3">
      <c r="C33" s="60" t="s">
        <v>20</v>
      </c>
    </row>
    <row r="39" spans="3:3">
      <c r="C39" s="23" t="s">
        <v>64</v>
      </c>
    </row>
    <row r="40" spans="3:3">
      <c r="C40" s="23" t="s">
        <v>65</v>
      </c>
    </row>
    <row r="41" spans="3:3">
      <c r="C41" s="23" t="s">
        <v>21</v>
      </c>
    </row>
    <row r="42" spans="3:3">
      <c r="C42" s="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5:C18"/>
  <sheetViews>
    <sheetView workbookViewId="0">
      <selection activeCell="C5" sqref="C5:C18"/>
    </sheetView>
  </sheetViews>
  <sheetFormatPr defaultRowHeight="15"/>
  <cols>
    <col min="3" max="3" width="199" customWidth="1"/>
  </cols>
  <sheetData>
    <row r="5" spans="3:3">
      <c r="C5" s="91" t="s">
        <v>99</v>
      </c>
    </row>
    <row r="6" spans="3:3">
      <c r="C6" s="89" t="s">
        <v>100</v>
      </c>
    </row>
    <row r="7" spans="3:3">
      <c r="C7" s="89" t="s">
        <v>98</v>
      </c>
    </row>
    <row r="8" spans="3:3">
      <c r="C8" s="90" t="s">
        <v>101</v>
      </c>
    </row>
    <row r="9" spans="3:3">
      <c r="C9" s="90" t="s">
        <v>37</v>
      </c>
    </row>
    <row r="14" spans="3:3">
      <c r="C14" s="91" t="s">
        <v>102</v>
      </c>
    </row>
    <row r="15" spans="3:3">
      <c r="C15" s="89" t="s">
        <v>100</v>
      </c>
    </row>
    <row r="16" spans="3:3">
      <c r="C16" s="89" t="s">
        <v>98</v>
      </c>
    </row>
    <row r="17" spans="3:3">
      <c r="C17" s="90" t="s">
        <v>103</v>
      </c>
    </row>
    <row r="18" spans="3:3">
      <c r="C18" s="90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партер </vt:lpstr>
      <vt:lpstr>Sheet2</vt:lpstr>
      <vt:lpstr>Sheet1</vt:lpstr>
      <vt:lpstr>'партер '!Print_Area</vt:lpstr>
      <vt:lpstr>'партер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sicip-tc</dc:creator>
  <cp:lastModifiedBy>jilic</cp:lastModifiedBy>
  <cp:lastPrinted>2013-03-06T14:03:56Z</cp:lastPrinted>
  <dcterms:created xsi:type="dcterms:W3CDTF">2011-03-26T20:21:40Z</dcterms:created>
  <dcterms:modified xsi:type="dcterms:W3CDTF">2014-07-07T07:06:33Z</dcterms:modified>
</cp:coreProperties>
</file>